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5" yWindow="-125" windowWidth="29038" windowHeight="15715"/>
  </bookViews>
  <sheets>
    <sheet name="Додаток 5" sheetId="1" r:id="rId1"/>
  </sheets>
  <definedNames>
    <definedName name="_xlnm.Print_Area" localSheetId="0">'Додаток 5'!$A$1:$F$150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5" i="1" l="1"/>
  <c r="E68" i="1"/>
  <c r="E67" i="1" s="1"/>
  <c r="E65" i="1"/>
  <c r="E63" i="1"/>
  <c r="E60" i="1"/>
  <c r="E56" i="1"/>
  <c r="E53" i="1"/>
  <c r="E42" i="1"/>
  <c r="E41" i="1" s="1"/>
  <c r="E33" i="1"/>
  <c r="E30" i="1"/>
  <c r="E24" i="1"/>
  <c r="E22" i="1"/>
  <c r="E20" i="1"/>
  <c r="E18" i="1"/>
  <c r="E16" i="1"/>
  <c r="E14" i="1"/>
  <c r="E12" i="1"/>
  <c r="E59" i="1" l="1"/>
  <c r="E29" i="1"/>
  <c r="D52" i="1" l="1"/>
  <c r="F52" i="1" s="1"/>
  <c r="D50" i="1" l="1"/>
  <c r="F50" i="1" s="1"/>
  <c r="D21" i="1"/>
  <c r="F21" i="1" s="1"/>
  <c r="D20" i="1" l="1"/>
  <c r="F20" i="1" s="1"/>
  <c r="D23" i="1" l="1"/>
  <c r="F23" i="1" s="1"/>
  <c r="D16" i="1"/>
  <c r="F16" i="1" s="1"/>
  <c r="D17" i="1"/>
  <c r="F17" i="1" s="1"/>
  <c r="D22" i="1" l="1"/>
  <c r="F22" i="1" s="1"/>
  <c r="D64" i="1" l="1"/>
  <c r="F64" i="1" s="1"/>
  <c r="D63" i="1" l="1"/>
  <c r="F63" i="1" s="1"/>
  <c r="D66" i="1" l="1"/>
  <c r="F66" i="1" s="1"/>
  <c r="D35" i="1"/>
  <c r="F35" i="1" s="1"/>
  <c r="D58" i="1"/>
  <c r="F58" i="1" s="1"/>
  <c r="D57" i="1"/>
  <c r="F57" i="1" s="1"/>
  <c r="D33" i="1" l="1"/>
  <c r="F33" i="1" s="1"/>
  <c r="D65" i="1"/>
  <c r="F65" i="1" s="1"/>
  <c r="D56" i="1"/>
  <c r="F56" i="1" s="1"/>
  <c r="D25" i="1" l="1"/>
  <c r="F25" i="1" s="1"/>
  <c r="D15" i="1"/>
  <c r="F15" i="1" s="1"/>
  <c r="D14" i="1"/>
  <c r="F14" i="1" s="1"/>
  <c r="D24" i="1" l="1"/>
  <c r="F24" i="1" s="1"/>
  <c r="D86" i="1"/>
  <c r="F86" i="1" s="1"/>
  <c r="D13" i="1"/>
  <c r="F13" i="1" s="1"/>
  <c r="D19" i="1"/>
  <c r="F19" i="1" s="1"/>
  <c r="D31" i="1"/>
  <c r="F31" i="1" s="1"/>
  <c r="D32" i="1"/>
  <c r="F32" i="1" s="1"/>
  <c r="D36" i="1"/>
  <c r="F36" i="1" s="1"/>
  <c r="D37" i="1"/>
  <c r="F37" i="1" s="1"/>
  <c r="D38" i="1"/>
  <c r="F38" i="1" s="1"/>
  <c r="D39" i="1"/>
  <c r="F39" i="1" s="1"/>
  <c r="D40" i="1"/>
  <c r="F40" i="1" s="1"/>
  <c r="D43" i="1"/>
  <c r="F43" i="1" s="1"/>
  <c r="D44" i="1"/>
  <c r="F44" i="1" s="1"/>
  <c r="D45" i="1"/>
  <c r="F45" i="1" s="1"/>
  <c r="D46" i="1"/>
  <c r="F46" i="1" s="1"/>
  <c r="D47" i="1"/>
  <c r="F47" i="1" s="1"/>
  <c r="D48" i="1"/>
  <c r="F48" i="1" s="1"/>
  <c r="D49" i="1"/>
  <c r="F49" i="1" s="1"/>
  <c r="D51" i="1"/>
  <c r="F51" i="1" s="1"/>
  <c r="D54" i="1"/>
  <c r="F54" i="1" s="1"/>
  <c r="D55" i="1"/>
  <c r="F55" i="1" s="1"/>
  <c r="D61" i="1"/>
  <c r="F61" i="1" s="1"/>
  <c r="D62" i="1"/>
  <c r="F62" i="1" s="1"/>
  <c r="D67" i="1"/>
  <c r="F67" i="1" s="1"/>
  <c r="D68" i="1"/>
  <c r="F68" i="1" s="1"/>
  <c r="D69" i="1"/>
  <c r="F69" i="1" s="1"/>
  <c r="D70" i="1"/>
  <c r="F70" i="1" s="1"/>
  <c r="D53" i="1" l="1"/>
  <c r="F53" i="1" s="1"/>
  <c r="D85" i="1" l="1"/>
  <c r="F85" i="1" s="1"/>
  <c r="D30" i="1"/>
  <c r="F30" i="1" s="1"/>
  <c r="D60" i="1" l="1"/>
  <c r="F60" i="1" s="1"/>
  <c r="D12" i="1" l="1"/>
  <c r="F12" i="1" s="1"/>
  <c r="D59" i="1" l="1"/>
  <c r="F59" i="1" s="1"/>
  <c r="D41" i="1" l="1"/>
  <c r="F41" i="1" s="1"/>
  <c r="D42" i="1"/>
  <c r="F42" i="1" s="1"/>
  <c r="D29" i="1"/>
  <c r="F29" i="1" s="1"/>
  <c r="D18" i="1"/>
  <c r="F18" i="1" s="1"/>
</calcChain>
</file>

<file path=xl/sharedStrings.xml><?xml version="1.0" encoding="utf-8"?>
<sst xmlns="http://schemas.openxmlformats.org/spreadsheetml/2006/main" count="167" uniqueCount="123">
  <si>
    <t>1. Показники міжбюджетних трансфертів з інших бюджетів</t>
  </si>
  <si>
    <t xml:space="preserve">Код Класифікації доходу бюджету /
Код бюджету
</t>
  </si>
  <si>
    <t xml:space="preserve">Найменування трансферту /
Найменування бюджету – надавача міжбюджетного трансферту
</t>
  </si>
  <si>
    <t>(грн)</t>
  </si>
  <si>
    <t>І. Трансферти до загального фонду бюджету</t>
  </si>
  <si>
    <t>ІІ. Трансферти до спеціального фонду бюджету</t>
  </si>
  <si>
    <t>УСЬОГО за розділами І, ІІ, у тому числі:</t>
  </si>
  <si>
    <t>загальний фонд</t>
  </si>
  <si>
    <t>спеціальний фонд</t>
  </si>
  <si>
    <t>Х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</si>
  <si>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</si>
  <si>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</si>
  <si>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</si>
  <si>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</si>
  <si>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І. Трансферти із загального фонду бюджету</t>
  </si>
  <si>
    <t>ІІ. Трансферти із спеціального фонду бюджету</t>
  </si>
  <si>
    <t>X</t>
  </si>
  <si>
    <t>Субвенція з місцевого бюджету на здійснення переданих видатків у сфері освіти за рахунок коштів освітньої субвенції</t>
  </si>
  <si>
    <t>Обласний бюджет Сумської області</t>
  </si>
  <si>
    <t>у тому числі:</t>
  </si>
  <si>
    <t>на оплату праці з нарахуваннями педагогічних працівників інклюзивно-ресурсних центрів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</si>
  <si>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</si>
  <si>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 оплату за проведення додаткових  занять (послуг)  для учнів інклюзивних класів закладів загальної середньої освіти та інклюзивних групах закладів дошкільної освіти (Видатки споживання)</t>
  </si>
  <si>
    <t>на придбання спеціальних засобів корекції психофізичного розвитку   в інклюзивних класах закладів загальної середньої освіти та інклюзивних групах закладів дошкільної  освіти (Видатки розвитку)</t>
  </si>
  <si>
    <t xml:space="preserve">Інші субвенції з місцевого бюджету </t>
  </si>
  <si>
    <t>надання соціальної підтримки (допомоги) особам з інвалідністю внаслідок війни І групи з числа учасників бойових дій на території інших держав (воїнам-інтернаціоналістам) та сім'ям загиблих учасників бойових дій на території інших держав, які проживають у Сумській області</t>
  </si>
  <si>
    <t>Базова дотація</t>
  </si>
  <si>
    <t>Державний бюджет України</t>
  </si>
  <si>
    <t>41033900 </t>
  </si>
  <si>
    <t xml:space="preserve">Освітня субвенція з державного бюджету місцевим бюджетам </t>
  </si>
  <si>
    <t>Інша субвенція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</si>
  <si>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</si>
  <si>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</si>
  <si>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виплати компенсації готівкою на придбання твердого палива сім’ям Захисників і Захисниць України, особам з інвалідністю внаслідок війни І групи з числа учасників бойових дій на територіях інших держав  (воїнам-інтернаціоналістам) та сім’ям загиблих учасників бойових дій 
на територіях інших держав, які мешкають у Сумській області</t>
  </si>
  <si>
    <t>забезпечення відшкодування за встановлення пам’ятників та облаштування місць поховання загиблих (померлих) Захисників і Захисниць України</t>
  </si>
  <si>
    <t>поховання учасників бойових дій та осіб з інвалідністю внаслідок війни, які мешкають у Сумській області</t>
  </si>
  <si>
    <t>компенсаційні виплати особам з інвалідністю на ремонт, бензин та технічне обслуговування автомобілів, мотоколясок і на транспортне обслуговування</t>
  </si>
  <si>
    <t xml:space="preserve"> пільгове медичне обслуговування громадян, які постраждали внаслідок Чорнобильської катастрофи</t>
  </si>
  <si>
    <t xml:space="preserve">1853000000
(код бюджету)
</t>
  </si>
  <si>
    <t>на забезпечення окремих видатків Шосткинської районної ради спрямованих на виконання регіональних повноважень</t>
  </si>
  <si>
    <t>Районний бюджет Шосткинського району</t>
  </si>
  <si>
    <t>для компенсаційних виплат за пільговий проїзд окремих категорій громадян автомобільним транспортом на автобусних маршрутах загального користування у Сумській області</t>
  </si>
  <si>
    <t>Міжбюджетні трансферти на  2026 рік</t>
  </si>
  <si>
    <t>Реверсна дотація</t>
  </si>
  <si>
    <t>Додаткова дотація з державного бюджету місцевим бюджетам на функціонування територій, на яких ведуться бойові дії</t>
  </si>
  <si>
    <t>Бюджет Середино-Будської міської територіальної громади</t>
  </si>
  <si>
    <t>на організацію освітнього процесу з викладання навчального предмету"Захист України" для здобувачів ЗЗСО Середино-Будської МТГ на  базі Шосткинської школи-ліцею</t>
  </si>
  <si>
    <t>Зміни, усього</t>
  </si>
  <si>
    <t>Усього з урахуванням змін</t>
  </si>
  <si>
    <t>4</t>
  </si>
  <si>
    <t>5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</si>
  <si>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</si>
  <si>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загальноїсередньої освіти</t>
  </si>
  <si>
    <t xml:space="preserve">Бюджет Свеської селищної територіальної громади </t>
  </si>
  <si>
    <t>на співфінансування видатків комунальної установи "Інклюзивно-ресурсний центр Шосткинської міської ради Сумської області", у частині надання психолого-педагогічних та корекційно-розвиткових послуг, проведення комплексної психолого-педагогічної оцінки розвитку дитини та забезпечення кваліфікованого супроводу дітей з особливими освітніми потребами Свеської селищної територіальної громади</t>
  </si>
  <si>
    <t>Бюджет Свеської селищної територіальної громади</t>
  </si>
  <si>
    <t>Субвенція з місцевого бюджету на здійснення доплат педагогічним працівникам закладів загальної середньої освіти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</si>
  <si>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теріторіальну цілісність України, за рахунок відповідної субвенції з державного бюджету</t>
  </si>
  <si>
    <t>на утримання посад тренерів Комунального закладу "Шосткинська міська комплексна дитячо-юнацька спортивна школа "Барса" Шосткинської міської ради Сумської області", що тренують на території Свеської селищної територіальної громади.</t>
  </si>
  <si>
    <t xml:space="preserve">на здійснення доплат педагогічним працівникам , що викладають предмет "Захист України" </t>
  </si>
  <si>
    <t xml:space="preserve">на викладання  предмета "Захист України" </t>
  </si>
  <si>
    <t>для компенсаційних виплат за пільговий проїзд Захисників і Захисниц України та інших ветеранів війни</t>
  </si>
  <si>
    <t xml:space="preserve">для компенсаційних виплат за пільговий проїзд окремих категорій громадян </t>
  </si>
  <si>
    <t>Оксана ШАПОВАЛ</t>
  </si>
  <si>
    <t>Секретар міської ради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</si>
  <si>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</si>
  <si>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</si>
  <si>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0619800</t>
  </si>
  <si>
    <t>заходи з матеріально-технічного забезпечення Шосткинському управлінню Державної казначейської служби України Сумської області (Видатки споживання -50,0  видатки розвитку -200,0)</t>
  </si>
  <si>
    <t>заходи з матеріально-технічного забезпечення 2 Державному пожежно-рятувальному загону Головного управління Державної служби України з надзвичайних ситуацій у Сумській області  (Видатки споживання - 600,0 )</t>
  </si>
  <si>
    <t>на заходи з матеріально-технічного забезпечення  ДНЗ "Шосткинський центр професійно-технічної освіти" (Видатки споживання -200,0)</t>
  </si>
  <si>
    <t>на заходи з матеріально-технічного забезпечення ДПТНЗ  "Шосткинське вище професійне училище" (Видатки споживання -200,0)</t>
  </si>
  <si>
    <t>на заходи з матеріально-технічного забезпечення  "Шосткинський фаховий медичний коледж" (Видатки споживання -400,0)</t>
  </si>
  <si>
    <t>на заходи з матеріально-технічного забезпечення діагностичного відділення у м. Шостка КНП СОР  "Медичний клінічний центр інфекційних хвороб та дерматології імені З.Й.Красовицького". (Видатки споживання -400,0)</t>
  </si>
  <si>
    <t>на заходи з матераільно технічного забезпечення КУ СОР Свеський психоневрологічний інтернат за адресою м.Шостка вул. Студентська буд.7 (Видатки споживання -400,0)</t>
  </si>
  <si>
    <t>на капітальний ремонт покрівлі ДНЗ "Шосткинський центр професійно-технічної освіти" (Видатки розвитку - 400,0)</t>
  </si>
  <si>
    <t>на заходи з матеріально-технічного  забезпечення Територіального сервісного центру №5945  регіонального сервісного центру ГСЦ МВС в Харківській, Полтавській та Сумській областях (Видатки розвитку -140,0)</t>
  </si>
  <si>
    <t>на забезпечення діяльності КУСОР "Воронізький будинок-інтернат для громадян похилого віку та осіб з інвалідністю" (Видатки споживання -100,0)</t>
  </si>
  <si>
    <t>на забезпечення діяльності  філії КУ СОР "Обласний центр підготовки громадян до національного спротиву" (Видатки споживання -400,0)</t>
  </si>
  <si>
    <t xml:space="preserve">Бюджет Ямпільської селищної територіальної громади </t>
  </si>
  <si>
    <t>на забезпечення комплексного супроводу дітей з особливими освітніми потребами Ямпільської селищної територіальної громади комунальною установою "Інклюзивно-ресурсний центр Шосткинської міської ради Сумської області"</t>
  </si>
  <si>
    <t>заходи з матеріально-технічного забезпечення  поліцейських офіцерів громади  Головного управління Національної поліції в Сумській області  (Видатки споживання-300,0)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</si>
  <si>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</si>
  <si>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 </t>
  </si>
  <si>
    <t>заходи з матеріально-технічного забезпечення  БПОП (стрілецький) ГУНП  в Сумській області (Видатки споживання-500,0)</t>
  </si>
  <si>
    <t>на заходи з матеріально-технічного забезпечення, на поточний ремонт автотранспорта, на придбання службового автотранспорту  Управлінню Служби безпеки України в Сумській області  (Видатки споживання - 500,0  Видатки розвитку - 450,0 )</t>
  </si>
  <si>
    <t xml:space="preserve">Субвенція з  державного бюджету місцевим бюджетам на надання державної підтримки особам з особливими освітніми потребами </t>
  </si>
  <si>
    <t>компенсаційні виплати за пільговий проїзд Захисників і Захисниць України та інших ветеранів війни</t>
  </si>
  <si>
    <t>компенсаційні виплати за пільговий проїзд окремих категорій громадян</t>
  </si>
  <si>
    <t>Бюджет Сумської міської територіальної громади</t>
  </si>
  <si>
    <t xml:space="preserve">Усього </t>
  </si>
  <si>
    <t>3</t>
  </si>
  <si>
    <t>на поточний ремонт покрівлі адміністративної будівлі Шосткинської державної податкової інспекції Головного управління ДПС у Сумській області (м.Шостка, вул. Знаменська,2). (Видатки споживання - 400,0 )</t>
  </si>
  <si>
    <t>на заходи з матеріально-технічного забезпечення (на придбання автомобільної техніки) Територіальному управлінню ДБР у м. Полтава (видатки розвитку -1000,0)</t>
  </si>
  <si>
    <t>на заходи з матеріально-технічного забезпечення  ВЧ А4349 (видатки споживання -500,0 )</t>
  </si>
  <si>
    <t>на заходи з матеріально-технічного забезпечення Шосткинської районної державної адміністрації/районної військової адміністрації (видатки споживання- 210,0; видатки розвитку-100,0)</t>
  </si>
  <si>
    <t>на заходи з матеріально-технічного забезпечення відділу фінансів, економічного та агропромислового розаитку Шосткинської районної державної адміністраціїї (видатки споживання- 20,0)</t>
  </si>
  <si>
    <t>на заходи з матеріально-технічного забезпечення службі у справах дітей Шосткинської районної державної адміністраціїї (видатки споживання- 20,0)</t>
  </si>
  <si>
    <t>для співфінансування закупівлі шкільних автобусів (видатки розвитку - 834,750 )</t>
  </si>
  <si>
    <t>на поточний ремонт приміщення комунальної власності Шосткинської міської ради за адресою:м.Шостка, пров. Івана Євдокименка,4  Головному управлінню Держгеокадастру у Сумський області (видатки споживання -200,0)</t>
  </si>
  <si>
    <t>на відшкодування витрат, пов'язаних з проведенням огляду військовозобов'язаних в обласному мобілізаційному ХАБі Сумської міської територіальної громаді (видатки споживання -50,0)</t>
  </si>
  <si>
    <t>на відшкодування витрат, пов'язаних з проведенням огляду військовозобов'язаних в обласному мобілізаційному ХАБі  (видатки споживання -50,0)</t>
  </si>
  <si>
    <t>заходи з матеріально-технічного забезпечення  Шосткинського районного управління поліції ГУНП в Сумській області (видатки споживання - 300,0 тис.грн.)</t>
  </si>
  <si>
    <t>на поточний ремонт підвального приміщення адмінбудівлі по вул. Свободи,54</t>
  </si>
  <si>
    <t>Субвенція з державного бюджету місцевим бюджетам на реалізацію проектів в рамках Програми відновлення України III</t>
  </si>
  <si>
    <t>Субвенція з місцевого бюджету на здійснення природоохоронних заходів</t>
  </si>
  <si>
    <t>проведення навчання фахівців, які реалізовуватимуть програму для осіб, які вчинили домашне насильство за ознакою статі</t>
  </si>
  <si>
    <t>заходи з матеріально-технічного забезпечення ВЧ А1476 (видатки споживання - 500,0)</t>
  </si>
  <si>
    <t>заходи з матеріально-технічного забезпечення ВЧ А1376 (видатки розвитку - 500,0)</t>
  </si>
  <si>
    <t>заходи з матеріально-технічного забезпечення ВЧ  А7045 (видатки розвитку - 500,0)</t>
  </si>
  <si>
    <t>заходи з матеріально-технічного забезпечення  ГУНП в  Сумській області (Видатки споживання -120,0; Видатки розвитку -400,0 )</t>
  </si>
  <si>
    <t>на придбання будівельних матеріалів, інструментів, інвентарю, приладів та обладнання для облаштування фортифікаційних споруд, командних пунктів та позицій за напрямком тилового забезпечення ВЧ 1551( 15 мобільний прикордонний загін) (видатки споживання  -300,0)</t>
  </si>
  <si>
    <t>для оплати виконання робіт із зведення фортифікаційних споруд навколо обласного центру (Видатки споживання -300,0</t>
  </si>
  <si>
    <t>на заходи з матеріально-технічного забезпечення КЗ СОР  "Шосткинське вище професійне училище" (Видатки споживання -500,0)</t>
  </si>
  <si>
    <t>Інші дотації з місцевого бюджету</t>
  </si>
  <si>
    <t xml:space="preserve">Додаток 5                                                                                                до рішення XІХ (позачеогової) сесії VIII скликання   Шосткинської міської ради  </t>
  </si>
  <si>
    <t>на підвищення посадових окладів педагогічних працівників і  надавачів соціальних і реабілітаційних послуг</t>
  </si>
  <si>
    <t>від  04.08.2026р.</t>
  </si>
  <si>
    <t>на забезпечення  діяльності діагностичного відділення у м. Шостка КНП СОР "Медичний клінічний центр інфекційних хвороб та дерматології імені З.Й.Красовицького" (Видатки споживання 3 550 895,88 грн,  видатки розвитку 281 104,12 грн.)</t>
  </si>
  <si>
    <t>на заходи з матеріально-технічного забезпечення Обласного центру соціально-психологічної реабілітації дітей у м. Шостка   (  Видатки споживання 120 000 грн.; видатки розвитку  280000 грн.)</t>
  </si>
  <si>
    <t>на проведення поточного ремонту приміщень  психосоматичного відділення у м.Шостка  КНП СОР "Обласна спеціалізована лікарня у м. Глухів" (Видатки споживання 1 890 000 грн.)</t>
  </si>
  <si>
    <t>ХХХХХХХХХХХХХХХХХХХХХХХХХХХХХХХХ</t>
  </si>
  <si>
    <t>для забезпечення діяльності відокремленого структурного підрозділу "Шосткинський фаховий коледж імені Івана Кожедуба Сумського Державногго університету" (Видатки розвитку 300 000 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</si>
</sst>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/>
    <xf numFmtId="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" fontId="7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Alignment="1">
      <alignment vertic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/>
    </xf>
    <xf numFmtId="4" fontId="8" fillId="0" borderId="0" xfId="0" applyNumberFormat="1" applyFont="1" applyFill="1" applyAlignment="1">
      <alignment vertical="center" wrapText="1"/>
    </xf>
    <xf numFmtId="0" fontId="4" fillId="0" borderId="6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7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distributed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2" fontId="9" fillId="0" borderId="1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E6D9F3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0"/>
  <sheetViews>
    <sheetView tabSelected="1" view="pageBreakPreview" zoomScale="90" zoomScaleNormal="100" zoomScaleSheetLayoutView="90" workbookViewId="0">
      <selection activeCell="F114" sqref="F114"/>
    </sheetView>
  </sheetViews>
  <sheetFormatPr defaultColWidth="9.109375" defaultRowHeight="15.65" x14ac:dyDescent="0.3"/>
  <cols>
    <col min="1" max="1" width="18" style="4" customWidth="1"/>
    <col min="2" max="2" width="19.6640625" style="5" customWidth="1"/>
    <col min="3" max="3" width="43" style="5" customWidth="1"/>
    <col min="4" max="4" width="15.33203125" style="5" customWidth="1"/>
    <col min="5" max="5" width="14.109375" style="5" customWidth="1"/>
    <col min="6" max="6" width="14.6640625" style="5" customWidth="1"/>
    <col min="7" max="8" width="12.5546875" style="5" bestFit="1" customWidth="1"/>
    <col min="9" max="9" width="11" style="5" bestFit="1" customWidth="1"/>
    <col min="10" max="16384" width="9.109375" style="5"/>
  </cols>
  <sheetData>
    <row r="1" spans="1:6" ht="67.95" customHeight="1" x14ac:dyDescent="0.3">
      <c r="D1" s="19"/>
      <c r="E1" s="93" t="s">
        <v>115</v>
      </c>
      <c r="F1" s="93"/>
    </row>
    <row r="2" spans="1:6" x14ac:dyDescent="0.3">
      <c r="E2" s="6" t="s">
        <v>117</v>
      </c>
    </row>
    <row r="3" spans="1:6" x14ac:dyDescent="0.3">
      <c r="A3" s="84" t="s">
        <v>42</v>
      </c>
      <c r="B3" s="84"/>
      <c r="C3" s="84"/>
      <c r="D3" s="84"/>
      <c r="E3" s="84"/>
      <c r="F3" s="84"/>
    </row>
    <row r="4" spans="1:6" ht="34" customHeight="1" x14ac:dyDescent="0.3">
      <c r="A4" s="85" t="s">
        <v>38</v>
      </c>
      <c r="B4" s="85"/>
      <c r="C4" s="85"/>
      <c r="D4" s="85"/>
      <c r="E4" s="85"/>
      <c r="F4" s="85"/>
    </row>
    <row r="5" spans="1:6" ht="18.2" customHeight="1" x14ac:dyDescent="0.3">
      <c r="A5" s="73" t="s">
        <v>0</v>
      </c>
      <c r="B5" s="73"/>
      <c r="C5" s="73"/>
      <c r="D5" s="73"/>
      <c r="E5" s="73"/>
      <c r="F5" s="73"/>
    </row>
    <row r="6" spans="1:6" x14ac:dyDescent="0.3">
      <c r="A6" s="7"/>
      <c r="B6" s="8"/>
      <c r="C6" s="8"/>
      <c r="F6" s="9" t="s">
        <v>3</v>
      </c>
    </row>
    <row r="7" spans="1:6" ht="50.1" customHeight="1" x14ac:dyDescent="0.3">
      <c r="A7" s="26" t="s">
        <v>1</v>
      </c>
      <c r="B7" s="56" t="s">
        <v>2</v>
      </c>
      <c r="C7" s="86"/>
      <c r="D7" s="27" t="s">
        <v>90</v>
      </c>
      <c r="E7" s="28" t="s">
        <v>47</v>
      </c>
      <c r="F7" s="27" t="s">
        <v>48</v>
      </c>
    </row>
    <row r="8" spans="1:6" ht="18.2" customHeight="1" x14ac:dyDescent="0.3">
      <c r="A8" s="23">
        <v>1</v>
      </c>
      <c r="B8" s="87">
        <v>2</v>
      </c>
      <c r="C8" s="87"/>
      <c r="D8" s="16" t="s">
        <v>91</v>
      </c>
      <c r="E8" s="16" t="s">
        <v>49</v>
      </c>
      <c r="F8" s="16" t="s">
        <v>50</v>
      </c>
    </row>
    <row r="9" spans="1:6" ht="21.45" customHeight="1" x14ac:dyDescent="0.3">
      <c r="A9" s="91" t="s">
        <v>4</v>
      </c>
      <c r="B9" s="92"/>
      <c r="C9" s="92"/>
      <c r="D9" s="92"/>
      <c r="E9" s="92"/>
      <c r="F9" s="92"/>
    </row>
    <row r="10" spans="1:6" ht="16.3" hidden="1" customHeight="1" x14ac:dyDescent="0.3">
      <c r="A10" s="29">
        <v>41020100</v>
      </c>
      <c r="B10" s="88" t="s">
        <v>26</v>
      </c>
      <c r="C10" s="88"/>
      <c r="D10" s="31"/>
      <c r="E10" s="31"/>
      <c r="F10" s="31"/>
    </row>
    <row r="11" spans="1:6" ht="23.5" hidden="1" customHeight="1" x14ac:dyDescent="0.3">
      <c r="A11" s="32">
        <v>9900000000</v>
      </c>
      <c r="B11" s="61" t="s">
        <v>27</v>
      </c>
      <c r="C11" s="61"/>
      <c r="D11" s="31"/>
      <c r="E11" s="31"/>
      <c r="F11" s="31"/>
    </row>
    <row r="12" spans="1:6" ht="47.45" hidden="1" customHeight="1" x14ac:dyDescent="0.3">
      <c r="A12" s="17">
        <v>41020300</v>
      </c>
      <c r="B12" s="60" t="s">
        <v>44</v>
      </c>
      <c r="C12" s="60"/>
      <c r="D12" s="33" t="e">
        <f>#REF!+#REF!</f>
        <v>#REF!</v>
      </c>
      <c r="E12" s="30">
        <f>E13</f>
        <v>0</v>
      </c>
      <c r="F12" s="33" t="e">
        <f>D12+E12</f>
        <v>#REF!</v>
      </c>
    </row>
    <row r="13" spans="1:6" ht="29.45" hidden="1" customHeight="1" x14ac:dyDescent="0.3">
      <c r="A13" s="32">
        <v>9900000000</v>
      </c>
      <c r="B13" s="61" t="s">
        <v>27</v>
      </c>
      <c r="C13" s="61"/>
      <c r="D13" s="28" t="e">
        <f>#REF!+#REF!</f>
        <v>#REF!</v>
      </c>
      <c r="E13" s="34"/>
      <c r="F13" s="28" t="e">
        <f t="shared" ref="F13" si="0">D13+E13</f>
        <v>#REF!</v>
      </c>
    </row>
    <row r="14" spans="1:6" ht="48.4" hidden="1" customHeight="1" x14ac:dyDescent="0.3">
      <c r="A14" s="35">
        <v>41031100</v>
      </c>
      <c r="B14" s="58" t="s">
        <v>51</v>
      </c>
      <c r="C14" s="58"/>
      <c r="D14" s="33" t="e">
        <f>#REF!+#REF!</f>
        <v>#REF!</v>
      </c>
      <c r="E14" s="36">
        <f>E15</f>
        <v>0</v>
      </c>
      <c r="F14" s="33" t="e">
        <f>D14+E14</f>
        <v>#REF!</v>
      </c>
    </row>
    <row r="15" spans="1:6" ht="20.05" hidden="1" customHeight="1" x14ac:dyDescent="0.3">
      <c r="A15" s="32">
        <v>9900000000</v>
      </c>
      <c r="B15" s="61" t="s">
        <v>27</v>
      </c>
      <c r="C15" s="61"/>
      <c r="D15" s="28" t="e">
        <f>#REF!+#REF!</f>
        <v>#REF!</v>
      </c>
      <c r="E15" s="34"/>
      <c r="F15" s="28" t="e">
        <f>D15+E15</f>
        <v>#REF!</v>
      </c>
    </row>
    <row r="16" spans="1:6" ht="116.3" hidden="1" customHeight="1" x14ac:dyDescent="0.3">
      <c r="A16" s="35">
        <v>41032800</v>
      </c>
      <c r="B16" s="58" t="s">
        <v>82</v>
      </c>
      <c r="C16" s="58"/>
      <c r="D16" s="33" t="e">
        <f>#REF!+#REF!</f>
        <v>#REF!</v>
      </c>
      <c r="E16" s="36">
        <f>E17</f>
        <v>0</v>
      </c>
      <c r="F16" s="33" t="e">
        <f>D16+E16</f>
        <v>#REF!</v>
      </c>
    </row>
    <row r="17" spans="1:6" ht="26.3" hidden="1" customHeight="1" x14ac:dyDescent="0.3">
      <c r="A17" s="32">
        <v>9900000000</v>
      </c>
      <c r="B17" s="61" t="s">
        <v>27</v>
      </c>
      <c r="C17" s="61"/>
      <c r="D17" s="28" t="e">
        <f>#REF!+#REF!</f>
        <v>#REF!</v>
      </c>
      <c r="E17" s="34"/>
      <c r="F17" s="28" t="e">
        <f>D17+E17</f>
        <v>#REF!</v>
      </c>
    </row>
    <row r="18" spans="1:6" ht="41.5" hidden="1" customHeight="1" x14ac:dyDescent="0.3">
      <c r="A18" s="29" t="s">
        <v>28</v>
      </c>
      <c r="B18" s="58" t="s">
        <v>29</v>
      </c>
      <c r="C18" s="58"/>
      <c r="D18" s="33" t="e">
        <f>#REF!+#REF!</f>
        <v>#REF!</v>
      </c>
      <c r="E18" s="30">
        <f>E19</f>
        <v>0</v>
      </c>
      <c r="F18" s="33" t="e">
        <f t="shared" ref="F18:F32" si="1">D18+E18</f>
        <v>#REF!</v>
      </c>
    </row>
    <row r="19" spans="1:6" ht="27.25" hidden="1" customHeight="1" x14ac:dyDescent="0.3">
      <c r="A19" s="32">
        <v>9900000000</v>
      </c>
      <c r="B19" s="61" t="s">
        <v>27</v>
      </c>
      <c r="C19" s="61"/>
      <c r="D19" s="28" t="e">
        <f>#REF!+#REF!</f>
        <v>#REF!</v>
      </c>
      <c r="E19" s="27"/>
      <c r="F19" s="28" t="e">
        <f t="shared" si="1"/>
        <v>#REF!</v>
      </c>
    </row>
    <row r="20" spans="1:6" ht="47.45" hidden="1" customHeight="1" x14ac:dyDescent="0.3">
      <c r="A20" s="35">
        <v>41035400</v>
      </c>
      <c r="B20" s="58" t="s">
        <v>86</v>
      </c>
      <c r="C20" s="58"/>
      <c r="D20" s="33" t="e">
        <f>#REF!+#REF!</f>
        <v>#REF!</v>
      </c>
      <c r="E20" s="30">
        <f>E21</f>
        <v>0</v>
      </c>
      <c r="F20" s="33" t="e">
        <f t="shared" si="1"/>
        <v>#REF!</v>
      </c>
    </row>
    <row r="21" spans="1:6" ht="23.5" hidden="1" customHeight="1" x14ac:dyDescent="0.3">
      <c r="A21" s="32">
        <v>9900000000</v>
      </c>
      <c r="B21" s="61" t="s">
        <v>27</v>
      </c>
      <c r="C21" s="61"/>
      <c r="D21" s="28" t="e">
        <f>#REF!+#REF!</f>
        <v>#REF!</v>
      </c>
      <c r="E21" s="27"/>
      <c r="F21" s="28" t="e">
        <f t="shared" si="1"/>
        <v>#REF!</v>
      </c>
    </row>
    <row r="22" spans="1:6" ht="67.95" hidden="1" customHeight="1" x14ac:dyDescent="0.3">
      <c r="A22" s="35">
        <v>410360000</v>
      </c>
      <c r="B22" s="58" t="s">
        <v>83</v>
      </c>
      <c r="C22" s="58"/>
      <c r="D22" s="33" t="e">
        <f>#REF!+#REF!</f>
        <v>#REF!</v>
      </c>
      <c r="E22" s="30">
        <f>E23</f>
        <v>0</v>
      </c>
      <c r="F22" s="33" t="e">
        <f t="shared" si="1"/>
        <v>#REF!</v>
      </c>
    </row>
    <row r="23" spans="1:6" ht="27.55" hidden="1" customHeight="1" x14ac:dyDescent="0.3">
      <c r="A23" s="32">
        <v>9900000000</v>
      </c>
      <c r="B23" s="61" t="s">
        <v>27</v>
      </c>
      <c r="C23" s="61"/>
      <c r="D23" s="28" t="e">
        <f>#REF!+#REF!</f>
        <v>#REF!</v>
      </c>
      <c r="E23" s="27"/>
      <c r="F23" s="28" t="e">
        <f t="shared" si="1"/>
        <v>#REF!</v>
      </c>
    </row>
    <row r="24" spans="1:6" ht="52.15" hidden="1" customHeight="1" x14ac:dyDescent="0.3">
      <c r="A24" s="37">
        <v>41036300</v>
      </c>
      <c r="B24" s="57" t="s">
        <v>52</v>
      </c>
      <c r="C24" s="57"/>
      <c r="D24" s="33" t="e">
        <f>#REF!+#REF!</f>
        <v>#REF!</v>
      </c>
      <c r="E24" s="33">
        <f>E25</f>
        <v>0</v>
      </c>
      <c r="F24" s="33" t="e">
        <f t="shared" si="1"/>
        <v>#REF!</v>
      </c>
    </row>
    <row r="25" spans="1:6" ht="20.7" hidden="1" customHeight="1" x14ac:dyDescent="0.3">
      <c r="A25" s="32">
        <v>9900000000</v>
      </c>
      <c r="B25" s="61" t="s">
        <v>27</v>
      </c>
      <c r="C25" s="61"/>
      <c r="D25" s="28" t="e">
        <f>#REF!+#REF!</f>
        <v>#REF!</v>
      </c>
      <c r="E25" s="28"/>
      <c r="F25" s="28" t="e">
        <f t="shared" si="1"/>
        <v>#REF!</v>
      </c>
    </row>
    <row r="26" spans="1:6" ht="20.7" customHeight="1" x14ac:dyDescent="0.3">
      <c r="A26" s="35">
        <v>41040400</v>
      </c>
      <c r="B26" s="79" t="s">
        <v>114</v>
      </c>
      <c r="C26" s="80"/>
      <c r="D26" s="33">
        <v>0</v>
      </c>
      <c r="E26" s="33">
        <v>22908200</v>
      </c>
      <c r="F26" s="33">
        <v>22908200</v>
      </c>
    </row>
    <row r="27" spans="1:6" ht="20.7" customHeight="1" x14ac:dyDescent="0.3">
      <c r="A27" s="38">
        <v>1810000000</v>
      </c>
      <c r="B27" s="50" t="s">
        <v>18</v>
      </c>
      <c r="C27" s="50"/>
      <c r="D27" s="28">
        <v>0</v>
      </c>
      <c r="E27" s="28">
        <v>22908200</v>
      </c>
      <c r="F27" s="28">
        <v>22908200</v>
      </c>
    </row>
    <row r="28" spans="1:6" ht="29" customHeight="1" x14ac:dyDescent="0.3">
      <c r="A28" s="32"/>
      <c r="B28" s="89" t="s">
        <v>116</v>
      </c>
      <c r="C28" s="90"/>
      <c r="D28" s="28">
        <v>0</v>
      </c>
      <c r="E28" s="28">
        <v>22908200</v>
      </c>
      <c r="F28" s="28">
        <v>22908200</v>
      </c>
    </row>
    <row r="29" spans="1:6" s="11" customFormat="1" ht="41.95" hidden="1" customHeight="1" x14ac:dyDescent="0.3">
      <c r="A29" s="39">
        <v>41051000</v>
      </c>
      <c r="B29" s="57" t="s">
        <v>17</v>
      </c>
      <c r="C29" s="57"/>
      <c r="D29" s="28" t="e">
        <f>#REF!+#REF!</f>
        <v>#REF!</v>
      </c>
      <c r="E29" s="33">
        <f>E30+E33</f>
        <v>0</v>
      </c>
      <c r="F29" s="28" t="e">
        <f t="shared" si="1"/>
        <v>#REF!</v>
      </c>
    </row>
    <row r="30" spans="1:6" ht="23.5" hidden="1" customHeight="1" x14ac:dyDescent="0.3">
      <c r="A30" s="38">
        <v>1810000000</v>
      </c>
      <c r="B30" s="56" t="s">
        <v>18</v>
      </c>
      <c r="C30" s="56"/>
      <c r="D30" s="28" t="e">
        <f>#REF!+#REF!</f>
        <v>#REF!</v>
      </c>
      <c r="E30" s="28">
        <f>E32</f>
        <v>0</v>
      </c>
      <c r="F30" s="28" t="e">
        <f t="shared" si="1"/>
        <v>#REF!</v>
      </c>
    </row>
    <row r="31" spans="1:6" ht="21.45" hidden="1" customHeight="1" x14ac:dyDescent="0.3">
      <c r="A31" s="38"/>
      <c r="B31" s="57" t="s">
        <v>19</v>
      </c>
      <c r="C31" s="57"/>
      <c r="D31" s="28" t="e">
        <f>#REF!+#REF!</f>
        <v>#REF!</v>
      </c>
      <c r="E31" s="28"/>
      <c r="F31" s="28" t="e">
        <f t="shared" si="1"/>
        <v>#REF!</v>
      </c>
    </row>
    <row r="32" spans="1:6" ht="30.05" hidden="1" customHeight="1" x14ac:dyDescent="0.3">
      <c r="A32" s="50" t="s">
        <v>20</v>
      </c>
      <c r="B32" s="50"/>
      <c r="C32" s="50"/>
      <c r="D32" s="28" t="e">
        <f>#REF!+#REF!</f>
        <v>#REF!</v>
      </c>
      <c r="E32" s="28"/>
      <c r="F32" s="28" t="e">
        <f t="shared" si="1"/>
        <v>#REF!</v>
      </c>
    </row>
    <row r="33" spans="1:6" ht="21.45" hidden="1" customHeight="1" x14ac:dyDescent="0.3">
      <c r="A33" s="35">
        <v>1854700000</v>
      </c>
      <c r="B33" s="58" t="s">
        <v>55</v>
      </c>
      <c r="C33" s="58"/>
      <c r="D33" s="33" t="e">
        <f>#REF!+#REF!</f>
        <v>#REF!</v>
      </c>
      <c r="E33" s="33">
        <f>E35</f>
        <v>0</v>
      </c>
      <c r="F33" s="33" t="e">
        <f>D33+E33</f>
        <v>#REF!</v>
      </c>
    </row>
    <row r="34" spans="1:6" ht="16.899999999999999" hidden="1" customHeight="1" x14ac:dyDescent="0.3">
      <c r="A34" s="40"/>
      <c r="B34" s="61" t="s">
        <v>19</v>
      </c>
      <c r="C34" s="61"/>
      <c r="D34" s="28"/>
      <c r="E34" s="28"/>
      <c r="F34" s="28"/>
    </row>
    <row r="35" spans="1:6" ht="18.2" hidden="1" customHeight="1" x14ac:dyDescent="0.3">
      <c r="A35" s="61" t="s">
        <v>60</v>
      </c>
      <c r="B35" s="61"/>
      <c r="C35" s="61"/>
      <c r="D35" s="28" t="e">
        <f>#REF!+#REF!</f>
        <v>#REF!</v>
      </c>
      <c r="E35" s="28"/>
      <c r="F35" s="28" t="e">
        <f>D35+E35</f>
        <v>#REF!</v>
      </c>
    </row>
    <row r="36" spans="1:6" s="11" customFormat="1" ht="57" hidden="1" customHeight="1" x14ac:dyDescent="0.3">
      <c r="A36" s="39">
        <v>41051200</v>
      </c>
      <c r="B36" s="57" t="s">
        <v>21</v>
      </c>
      <c r="C36" s="57"/>
      <c r="D36" s="28" t="e">
        <f>#REF!+#REF!</f>
        <v>#REF!</v>
      </c>
      <c r="E36" s="33">
        <v>0</v>
      </c>
      <c r="F36" s="28" t="e">
        <f t="shared" ref="F36:F55" si="2">D36+E36</f>
        <v>#REF!</v>
      </c>
    </row>
    <row r="37" spans="1:6" hidden="1" x14ac:dyDescent="0.3">
      <c r="A37" s="38">
        <v>1810000000</v>
      </c>
      <c r="B37" s="56" t="s">
        <v>18</v>
      </c>
      <c r="C37" s="56"/>
      <c r="D37" s="28" t="e">
        <f>#REF!+#REF!</f>
        <v>#REF!</v>
      </c>
      <c r="E37" s="28">
        <v>0</v>
      </c>
      <c r="F37" s="28" t="e">
        <f t="shared" si="2"/>
        <v>#REF!</v>
      </c>
    </row>
    <row r="38" spans="1:6" hidden="1" x14ac:dyDescent="0.3">
      <c r="A38" s="38"/>
      <c r="B38" s="55" t="s">
        <v>19</v>
      </c>
      <c r="C38" s="55"/>
      <c r="D38" s="28" t="e">
        <f>#REF!+#REF!</f>
        <v>#REF!</v>
      </c>
      <c r="E38" s="28"/>
      <c r="F38" s="28" t="e">
        <f t="shared" si="2"/>
        <v>#REF!</v>
      </c>
    </row>
    <row r="39" spans="1:6" ht="47.45" hidden="1" customHeight="1" x14ac:dyDescent="0.3">
      <c r="A39" s="56" t="s">
        <v>22</v>
      </c>
      <c r="B39" s="56"/>
      <c r="C39" s="56"/>
      <c r="D39" s="28" t="e">
        <f>#REF!+#REF!</f>
        <v>#REF!</v>
      </c>
      <c r="E39" s="28">
        <v>0</v>
      </c>
      <c r="F39" s="28" t="e">
        <f t="shared" si="2"/>
        <v>#REF!</v>
      </c>
    </row>
    <row r="40" spans="1:6" ht="47.45" hidden="1" customHeight="1" x14ac:dyDescent="0.3">
      <c r="A40" s="56" t="s">
        <v>23</v>
      </c>
      <c r="B40" s="56"/>
      <c r="C40" s="56"/>
      <c r="D40" s="28" t="e">
        <f>#REF!+#REF!</f>
        <v>#REF!</v>
      </c>
      <c r="E40" s="28">
        <v>0</v>
      </c>
      <c r="F40" s="28" t="e">
        <f t="shared" si="2"/>
        <v>#REF!</v>
      </c>
    </row>
    <row r="41" spans="1:6" s="11" customFormat="1" ht="27.25" hidden="1" customHeight="1" x14ac:dyDescent="0.3">
      <c r="A41" s="39">
        <v>41053900</v>
      </c>
      <c r="B41" s="57" t="s">
        <v>24</v>
      </c>
      <c r="C41" s="57"/>
      <c r="D41" s="33" t="e">
        <f>#REF!+#REF!</f>
        <v>#REF!</v>
      </c>
      <c r="E41" s="33">
        <f>E42+E53+E56</f>
        <v>0</v>
      </c>
      <c r="F41" s="33" t="e">
        <f t="shared" si="2"/>
        <v>#REF!</v>
      </c>
    </row>
    <row r="42" spans="1:6" s="11" customFormat="1" ht="30.05" hidden="1" customHeight="1" x14ac:dyDescent="0.3">
      <c r="A42" s="39">
        <v>1810000000</v>
      </c>
      <c r="B42" s="57" t="s">
        <v>18</v>
      </c>
      <c r="C42" s="57"/>
      <c r="D42" s="33" t="e">
        <f>#REF!+#REF!</f>
        <v>#REF!</v>
      </c>
      <c r="E42" s="33">
        <f>SUM(E44:E52)</f>
        <v>0</v>
      </c>
      <c r="F42" s="33" t="e">
        <f t="shared" si="2"/>
        <v>#REF!</v>
      </c>
    </row>
    <row r="43" spans="1:6" s="11" customFormat="1" ht="22.55" hidden="1" customHeight="1" x14ac:dyDescent="0.3">
      <c r="A43" s="38"/>
      <c r="B43" s="57" t="s">
        <v>19</v>
      </c>
      <c r="C43" s="57"/>
      <c r="D43" s="28" t="e">
        <f>#REF!+#REF!</f>
        <v>#REF!</v>
      </c>
      <c r="E43" s="33"/>
      <c r="F43" s="28" t="e">
        <f t="shared" si="2"/>
        <v>#REF!</v>
      </c>
    </row>
    <row r="44" spans="1:6" ht="47.45" hidden="1" customHeight="1" x14ac:dyDescent="0.3">
      <c r="A44" s="50" t="s">
        <v>37</v>
      </c>
      <c r="B44" s="50"/>
      <c r="C44" s="50"/>
      <c r="D44" s="28" t="e">
        <f>#REF!+#REF!</f>
        <v>#REF!</v>
      </c>
      <c r="E44" s="28"/>
      <c r="F44" s="28" t="e">
        <f t="shared" si="2"/>
        <v>#REF!</v>
      </c>
    </row>
    <row r="45" spans="1:6" ht="47.45" hidden="1" customHeight="1" x14ac:dyDescent="0.3">
      <c r="A45" s="50" t="s">
        <v>25</v>
      </c>
      <c r="B45" s="50"/>
      <c r="C45" s="50"/>
      <c r="D45" s="28" t="e">
        <f>#REF!+#REF!</f>
        <v>#REF!</v>
      </c>
      <c r="E45" s="28"/>
      <c r="F45" s="28" t="e">
        <f t="shared" si="2"/>
        <v>#REF!</v>
      </c>
    </row>
    <row r="46" spans="1:6" ht="47.45" hidden="1" customHeight="1" x14ac:dyDescent="0.3">
      <c r="A46" s="50" t="s">
        <v>36</v>
      </c>
      <c r="B46" s="50"/>
      <c r="C46" s="50"/>
      <c r="D46" s="28" t="e">
        <f>#REF!+#REF!</f>
        <v>#REF!</v>
      </c>
      <c r="E46" s="28"/>
      <c r="F46" s="28" t="e">
        <f t="shared" si="2"/>
        <v>#REF!</v>
      </c>
    </row>
    <row r="47" spans="1:6" ht="43.2" hidden="1" customHeight="1" x14ac:dyDescent="0.3">
      <c r="A47" s="50" t="s">
        <v>35</v>
      </c>
      <c r="B47" s="50"/>
      <c r="C47" s="50"/>
      <c r="D47" s="28" t="e">
        <f>#REF!+#REF!</f>
        <v>#REF!</v>
      </c>
      <c r="E47" s="28"/>
      <c r="F47" s="28" t="e">
        <f t="shared" si="2"/>
        <v>#REF!</v>
      </c>
    </row>
    <row r="48" spans="1:6" ht="47.45" hidden="1" customHeight="1" x14ac:dyDescent="0.3">
      <c r="A48" s="50" t="s">
        <v>33</v>
      </c>
      <c r="B48" s="50"/>
      <c r="C48" s="50"/>
      <c r="D48" s="28" t="e">
        <f>#REF!+#REF!</f>
        <v>#REF!</v>
      </c>
      <c r="E48" s="28"/>
      <c r="F48" s="28" t="e">
        <f t="shared" si="2"/>
        <v>#REF!</v>
      </c>
    </row>
    <row r="49" spans="1:6" ht="41.95" hidden="1" customHeight="1" x14ac:dyDescent="0.3">
      <c r="A49" s="50" t="s">
        <v>34</v>
      </c>
      <c r="B49" s="50"/>
      <c r="C49" s="50"/>
      <c r="D49" s="28" t="e">
        <f>#REF!+#REF!</f>
        <v>#REF!</v>
      </c>
      <c r="E49" s="28"/>
      <c r="F49" s="28" t="e">
        <f t="shared" si="2"/>
        <v>#REF!</v>
      </c>
    </row>
    <row r="50" spans="1:6" ht="31.95" hidden="1" customHeight="1" x14ac:dyDescent="0.3">
      <c r="A50" s="50" t="s">
        <v>87</v>
      </c>
      <c r="B50" s="50"/>
      <c r="C50" s="50"/>
      <c r="D50" s="28" t="e">
        <f>#REF!+#REF!</f>
        <v>#REF!</v>
      </c>
      <c r="E50" s="28"/>
      <c r="F50" s="28" t="e">
        <f t="shared" si="2"/>
        <v>#REF!</v>
      </c>
    </row>
    <row r="51" spans="1:6" ht="29.3" hidden="1" customHeight="1" x14ac:dyDescent="0.3">
      <c r="A51" s="50" t="s">
        <v>88</v>
      </c>
      <c r="B51" s="50"/>
      <c r="C51" s="50"/>
      <c r="D51" s="28" t="e">
        <f>#REF!+#REF!</f>
        <v>#REF!</v>
      </c>
      <c r="E51" s="28"/>
      <c r="F51" s="28" t="e">
        <f t="shared" si="2"/>
        <v>#REF!</v>
      </c>
    </row>
    <row r="52" spans="1:6" ht="40.700000000000003" hidden="1" customHeight="1" x14ac:dyDescent="0.3">
      <c r="A52" s="81" t="s">
        <v>106</v>
      </c>
      <c r="B52" s="82"/>
      <c r="C52" s="83"/>
      <c r="D52" s="28" t="e">
        <f>#REF!+#REF!</f>
        <v>#REF!</v>
      </c>
      <c r="E52" s="28"/>
      <c r="F52" s="28" t="e">
        <f t="shared" si="2"/>
        <v>#REF!</v>
      </c>
    </row>
    <row r="53" spans="1:6" ht="40.700000000000003" hidden="1" customHeight="1" x14ac:dyDescent="0.3">
      <c r="A53" s="37">
        <v>18548000000</v>
      </c>
      <c r="B53" s="62" t="s">
        <v>45</v>
      </c>
      <c r="C53" s="62"/>
      <c r="D53" s="33" t="e">
        <f>#REF!+#REF!</f>
        <v>#REF!</v>
      </c>
      <c r="E53" s="33">
        <f>E55</f>
        <v>0</v>
      </c>
      <c r="F53" s="33" t="e">
        <f t="shared" si="2"/>
        <v>#REF!</v>
      </c>
    </row>
    <row r="54" spans="1:6" ht="18.2" hidden="1" customHeight="1" x14ac:dyDescent="0.3">
      <c r="A54" s="41"/>
      <c r="B54" s="57" t="s">
        <v>19</v>
      </c>
      <c r="C54" s="57"/>
      <c r="D54" s="28" t="e">
        <f>#REF!+#REF!</f>
        <v>#REF!</v>
      </c>
      <c r="E54" s="33"/>
      <c r="F54" s="28" t="e">
        <f t="shared" si="2"/>
        <v>#REF!</v>
      </c>
    </row>
    <row r="55" spans="1:6" ht="47.45" hidden="1" customHeight="1" x14ac:dyDescent="0.3">
      <c r="A55" s="50" t="s">
        <v>46</v>
      </c>
      <c r="B55" s="50"/>
      <c r="C55" s="50"/>
      <c r="D55" s="28" t="e">
        <f>#REF!+#REF!</f>
        <v>#REF!</v>
      </c>
      <c r="E55" s="28"/>
      <c r="F55" s="28" t="e">
        <f t="shared" si="2"/>
        <v>#REF!</v>
      </c>
    </row>
    <row r="56" spans="1:6" ht="25.7" hidden="1" customHeight="1" x14ac:dyDescent="0.3">
      <c r="A56" s="35">
        <v>1854700000</v>
      </c>
      <c r="B56" s="58" t="s">
        <v>53</v>
      </c>
      <c r="C56" s="58"/>
      <c r="D56" s="33" t="e">
        <f>#REF!+#REF!</f>
        <v>#REF!</v>
      </c>
      <c r="E56" s="33">
        <f>E57+E58</f>
        <v>0</v>
      </c>
      <c r="F56" s="33" t="e">
        <f>D56+E56</f>
        <v>#REF!</v>
      </c>
    </row>
    <row r="57" spans="1:6" ht="54.65" hidden="1" customHeight="1" x14ac:dyDescent="0.3">
      <c r="A57" s="50" t="s">
        <v>58</v>
      </c>
      <c r="B57" s="50"/>
      <c r="C57" s="50"/>
      <c r="D57" s="28" t="e">
        <f>#REF!+#REF!</f>
        <v>#REF!</v>
      </c>
      <c r="E57" s="28"/>
      <c r="F57" s="28" t="e">
        <f>D57+E57</f>
        <v>#REF!</v>
      </c>
    </row>
    <row r="58" spans="1:6" ht="87.65" hidden="1" customHeight="1" x14ac:dyDescent="0.3">
      <c r="A58" s="50" t="s">
        <v>54</v>
      </c>
      <c r="B58" s="50"/>
      <c r="C58" s="50"/>
      <c r="D58" s="28" t="e">
        <f>#REF!+#REF!</f>
        <v>#REF!</v>
      </c>
      <c r="E58" s="28"/>
      <c r="F58" s="28" t="e">
        <f>D58+E58</f>
        <v>#REF!</v>
      </c>
    </row>
    <row r="59" spans="1:6" s="11" customFormat="1" ht="50.1" hidden="1" customHeight="1" x14ac:dyDescent="0.3">
      <c r="A59" s="39">
        <v>41055000</v>
      </c>
      <c r="B59" s="75" t="s">
        <v>31</v>
      </c>
      <c r="C59" s="75"/>
      <c r="D59" s="33" t="e">
        <f>#REF!+#REF!</f>
        <v>#REF!</v>
      </c>
      <c r="E59" s="33">
        <f>E60+E63</f>
        <v>0</v>
      </c>
      <c r="F59" s="33" t="e">
        <f t="shared" ref="F59:F62" si="3">D59+E59</f>
        <v>#REF!</v>
      </c>
    </row>
    <row r="60" spans="1:6" hidden="1" x14ac:dyDescent="0.3">
      <c r="A60" s="42">
        <v>1810000000</v>
      </c>
      <c r="B60" s="59" t="s">
        <v>18</v>
      </c>
      <c r="C60" s="59"/>
      <c r="D60" s="28" t="e">
        <f>#REF!+#REF!</f>
        <v>#REF!</v>
      </c>
      <c r="E60" s="28">
        <f>E62</f>
        <v>0</v>
      </c>
      <c r="F60" s="28" t="e">
        <f t="shared" si="3"/>
        <v>#REF!</v>
      </c>
    </row>
    <row r="61" spans="1:6" hidden="1" x14ac:dyDescent="0.3">
      <c r="A61" s="43"/>
      <c r="B61" s="86" t="s">
        <v>19</v>
      </c>
      <c r="C61" s="86"/>
      <c r="D61" s="28" t="e">
        <f>#REF!+#REF!</f>
        <v>#REF!</v>
      </c>
      <c r="E61" s="28"/>
      <c r="F61" s="28" t="e">
        <f t="shared" si="3"/>
        <v>#REF!</v>
      </c>
    </row>
    <row r="62" spans="1:6" ht="47.45" hidden="1" customHeight="1" x14ac:dyDescent="0.3">
      <c r="A62" s="56" t="s">
        <v>32</v>
      </c>
      <c r="B62" s="56"/>
      <c r="C62" s="56"/>
      <c r="D62" s="28" t="e">
        <f>#REF!+#REF!</f>
        <v>#REF!</v>
      </c>
      <c r="E62" s="28"/>
      <c r="F62" s="28" t="e">
        <f t="shared" si="3"/>
        <v>#REF!</v>
      </c>
    </row>
    <row r="63" spans="1:6" ht="20.7" hidden="1" customHeight="1" x14ac:dyDescent="0.3">
      <c r="A63" s="37">
        <v>1855100000</v>
      </c>
      <c r="B63" s="57" t="s">
        <v>79</v>
      </c>
      <c r="C63" s="57"/>
      <c r="D63" s="33" t="e">
        <f>#REF!+#REF!</f>
        <v>#REF!</v>
      </c>
      <c r="E63" s="33">
        <f>E64</f>
        <v>0</v>
      </c>
      <c r="F63" s="33" t="e">
        <f>D63+E63</f>
        <v>#REF!</v>
      </c>
    </row>
    <row r="64" spans="1:6" ht="53.85" hidden="1" customHeight="1" x14ac:dyDescent="0.3">
      <c r="A64" s="50" t="s">
        <v>80</v>
      </c>
      <c r="B64" s="50"/>
      <c r="C64" s="50"/>
      <c r="D64" s="28" t="e">
        <f>#REF!+#REF!</f>
        <v>#REF!</v>
      </c>
      <c r="E64" s="28"/>
      <c r="F64" s="28" t="e">
        <f>D64+E64</f>
        <v>#REF!</v>
      </c>
    </row>
    <row r="65" spans="1:6" ht="85.95" hidden="1" customHeight="1" x14ac:dyDescent="0.3">
      <c r="A65" s="29">
        <v>41059300</v>
      </c>
      <c r="B65" s="94" t="s">
        <v>57</v>
      </c>
      <c r="C65" s="94"/>
      <c r="D65" s="33" t="e">
        <f>#REF!+#REF!</f>
        <v>#REF!</v>
      </c>
      <c r="E65" s="33">
        <f>E66</f>
        <v>0</v>
      </c>
      <c r="F65" s="33" t="e">
        <f>D65+E65</f>
        <v>#REF!</v>
      </c>
    </row>
    <row r="66" spans="1:6" ht="19.75" hidden="1" customHeight="1" x14ac:dyDescent="0.3">
      <c r="A66" s="44">
        <v>1810000000</v>
      </c>
      <c r="B66" s="54" t="s">
        <v>18</v>
      </c>
      <c r="C66" s="54"/>
      <c r="D66" s="28" t="e">
        <f>#REF!+#REF!</f>
        <v>#REF!</v>
      </c>
      <c r="E66" s="28"/>
      <c r="F66" s="28" t="e">
        <f>D66+E66</f>
        <v>#REF!</v>
      </c>
    </row>
    <row r="67" spans="1:6" ht="55.9" hidden="1" customHeight="1" x14ac:dyDescent="0.3">
      <c r="A67" s="35">
        <v>41059800</v>
      </c>
      <c r="B67" s="58" t="s">
        <v>56</v>
      </c>
      <c r="C67" s="58"/>
      <c r="D67" s="33" t="e">
        <f>#REF!+#REF!</f>
        <v>#REF!</v>
      </c>
      <c r="E67" s="33">
        <f>E68</f>
        <v>0</v>
      </c>
      <c r="F67" s="33" t="e">
        <f t="shared" ref="F67:F70" si="4">D67+E67</f>
        <v>#REF!</v>
      </c>
    </row>
    <row r="68" spans="1:6" ht="22.55" hidden="1" customHeight="1" x14ac:dyDescent="0.3">
      <c r="A68" s="35">
        <v>1854700000</v>
      </c>
      <c r="B68" s="58" t="s">
        <v>53</v>
      </c>
      <c r="C68" s="58"/>
      <c r="D68" s="33" t="e">
        <f>#REF!+#REF!</f>
        <v>#REF!</v>
      </c>
      <c r="E68" s="33">
        <f>E69</f>
        <v>0</v>
      </c>
      <c r="F68" s="33" t="e">
        <f t="shared" si="4"/>
        <v>#REF!</v>
      </c>
    </row>
    <row r="69" spans="1:6" ht="23.5" hidden="1" customHeight="1" x14ac:dyDescent="0.3">
      <c r="A69" s="50" t="s">
        <v>59</v>
      </c>
      <c r="B69" s="50"/>
      <c r="C69" s="50"/>
      <c r="D69" s="28" t="e">
        <f>#REF!+#REF!</f>
        <v>#REF!</v>
      </c>
      <c r="E69" s="28"/>
      <c r="F69" s="28" t="e">
        <f t="shared" si="4"/>
        <v>#REF!</v>
      </c>
    </row>
    <row r="70" spans="1:6" hidden="1" x14ac:dyDescent="0.3">
      <c r="A70" s="38"/>
      <c r="B70" s="56"/>
      <c r="C70" s="56"/>
      <c r="D70" s="28" t="e">
        <f>#REF!+#REF!</f>
        <v>#REF!</v>
      </c>
      <c r="E70" s="28"/>
      <c r="F70" s="28" t="e">
        <f t="shared" si="4"/>
        <v>#REF!</v>
      </c>
    </row>
    <row r="71" spans="1:6" ht="21.45" customHeight="1" x14ac:dyDescent="0.3">
      <c r="A71" s="63" t="s">
        <v>5</v>
      </c>
      <c r="B71" s="64"/>
      <c r="C71" s="64"/>
      <c r="D71" s="64"/>
      <c r="E71" s="64"/>
      <c r="F71" s="64"/>
    </row>
    <row r="72" spans="1:6" ht="36.950000000000003" customHeight="1" x14ac:dyDescent="0.3">
      <c r="A72" s="39">
        <v>41038800</v>
      </c>
      <c r="B72" s="57" t="s">
        <v>104</v>
      </c>
      <c r="C72" s="57"/>
      <c r="D72" s="33">
        <v>52359121</v>
      </c>
      <c r="E72" s="33">
        <v>-859121</v>
      </c>
      <c r="F72" s="33">
        <v>51500000</v>
      </c>
    </row>
    <row r="73" spans="1:6" ht="19.600000000000001" customHeight="1" x14ac:dyDescent="0.3">
      <c r="A73" s="32">
        <v>9900000000</v>
      </c>
      <c r="B73" s="61" t="s">
        <v>27</v>
      </c>
      <c r="C73" s="61"/>
      <c r="D73" s="28">
        <v>52359121</v>
      </c>
      <c r="E73" s="28">
        <v>-859121</v>
      </c>
      <c r="F73" s="28">
        <v>51500000</v>
      </c>
    </row>
    <row r="74" spans="1:6" ht="45.25" hidden="1" customHeight="1" x14ac:dyDescent="0.3">
      <c r="A74" s="35">
        <v>41053600</v>
      </c>
      <c r="B74" s="79" t="s">
        <v>105</v>
      </c>
      <c r="C74" s="80"/>
      <c r="D74" s="33">
        <v>2921250</v>
      </c>
      <c r="E74" s="33">
        <v>0</v>
      </c>
      <c r="F74" s="33">
        <v>2921250</v>
      </c>
    </row>
    <row r="75" spans="1:6" ht="26.3" hidden="1" customHeight="1" x14ac:dyDescent="0.3">
      <c r="A75" s="44">
        <v>1810000000</v>
      </c>
      <c r="B75" s="54" t="s">
        <v>18</v>
      </c>
      <c r="C75" s="54"/>
      <c r="D75" s="28">
        <v>2921250</v>
      </c>
      <c r="E75" s="28"/>
      <c r="F75" s="28">
        <v>2921250</v>
      </c>
    </row>
    <row r="76" spans="1:6" s="11" customFormat="1" ht="17.7" customHeight="1" x14ac:dyDescent="0.3">
      <c r="A76" s="39"/>
      <c r="B76" s="53" t="s">
        <v>6</v>
      </c>
      <c r="C76" s="53"/>
      <c r="D76" s="33">
        <v>310240449.30000001</v>
      </c>
      <c r="E76" s="33">
        <v>22049079</v>
      </c>
      <c r="F76" s="33">
        <v>332289528.30000001</v>
      </c>
    </row>
    <row r="77" spans="1:6" ht="16.3" customHeight="1" x14ac:dyDescent="0.3">
      <c r="A77" s="39" t="s">
        <v>9</v>
      </c>
      <c r="B77" s="68" t="s">
        <v>7</v>
      </c>
      <c r="C77" s="68"/>
      <c r="D77" s="45">
        <v>254960078.30000001</v>
      </c>
      <c r="E77" s="45">
        <v>22908200</v>
      </c>
      <c r="F77" s="45">
        <v>277868278.30000001</v>
      </c>
    </row>
    <row r="78" spans="1:6" ht="16.899999999999999" customHeight="1" x14ac:dyDescent="0.3">
      <c r="A78" s="39" t="s">
        <v>9</v>
      </c>
      <c r="B78" s="68" t="s">
        <v>8</v>
      </c>
      <c r="C78" s="68"/>
      <c r="D78" s="45">
        <v>55280371</v>
      </c>
      <c r="E78" s="45">
        <v>-859121</v>
      </c>
      <c r="F78" s="45">
        <v>54421250</v>
      </c>
    </row>
    <row r="79" spans="1:6" x14ac:dyDescent="0.3">
      <c r="A79" s="12"/>
      <c r="B79" s="13"/>
      <c r="C79" s="13"/>
    </row>
    <row r="80" spans="1:6" x14ac:dyDescent="0.3">
      <c r="A80" s="73" t="s">
        <v>10</v>
      </c>
      <c r="B80" s="73"/>
      <c r="C80" s="73"/>
      <c r="D80" s="73"/>
      <c r="E80" s="73"/>
      <c r="F80" s="73"/>
    </row>
    <row r="81" spans="1:6" ht="15.65" customHeight="1" x14ac:dyDescent="0.3">
      <c r="A81" s="12"/>
      <c r="B81" s="13"/>
      <c r="C81" s="13"/>
      <c r="D81" s="9" t="s">
        <v>3</v>
      </c>
    </row>
    <row r="82" spans="1:6" ht="103.3" customHeight="1" x14ac:dyDescent="0.3">
      <c r="A82" s="26" t="s">
        <v>11</v>
      </c>
      <c r="B82" s="26" t="s">
        <v>12</v>
      </c>
      <c r="C82" s="26" t="s">
        <v>13</v>
      </c>
      <c r="D82" s="27" t="s">
        <v>90</v>
      </c>
      <c r="E82" s="28" t="s">
        <v>47</v>
      </c>
      <c r="F82" s="27" t="s">
        <v>48</v>
      </c>
    </row>
    <row r="83" spans="1:6" x14ac:dyDescent="0.3">
      <c r="A83" s="23">
        <v>1</v>
      </c>
      <c r="B83" s="22">
        <v>2</v>
      </c>
      <c r="C83" s="22">
        <v>3</v>
      </c>
      <c r="D83" s="22">
        <v>4</v>
      </c>
      <c r="E83" s="22">
        <v>5</v>
      </c>
      <c r="F83" s="22">
        <v>6</v>
      </c>
    </row>
    <row r="84" spans="1:6" s="14" customFormat="1" ht="20.05" customHeight="1" x14ac:dyDescent="0.3">
      <c r="A84" s="51" t="s">
        <v>14</v>
      </c>
      <c r="B84" s="52"/>
      <c r="C84" s="52"/>
      <c r="D84" s="52"/>
      <c r="E84" s="52"/>
      <c r="F84" s="52"/>
    </row>
    <row r="85" spans="1:6" ht="34" hidden="1" customHeight="1" x14ac:dyDescent="0.3">
      <c r="A85" s="24">
        <v>3719110</v>
      </c>
      <c r="B85" s="24">
        <v>9110</v>
      </c>
      <c r="C85" s="24" t="s">
        <v>43</v>
      </c>
      <c r="D85" s="10" t="e">
        <f>#REF!+#REF!</f>
        <v>#REF!</v>
      </c>
      <c r="E85" s="10">
        <f>E86</f>
        <v>0</v>
      </c>
      <c r="F85" s="10" t="e">
        <f>D85+E85</f>
        <v>#REF!</v>
      </c>
    </row>
    <row r="86" spans="1:6" ht="20.7" hidden="1" customHeight="1" x14ac:dyDescent="0.3">
      <c r="A86" s="21">
        <v>9900000000</v>
      </c>
      <c r="B86" s="72" t="s">
        <v>27</v>
      </c>
      <c r="C86" s="72"/>
      <c r="D86" s="2" t="e">
        <f>#REF!+#REF!</f>
        <v>#REF!</v>
      </c>
      <c r="E86" s="2"/>
      <c r="F86" s="2" t="e">
        <f>D86+E86</f>
        <v>#REF!</v>
      </c>
    </row>
    <row r="87" spans="1:6" ht="50.1" customHeight="1" x14ac:dyDescent="0.3">
      <c r="A87" s="46" t="s">
        <v>65</v>
      </c>
      <c r="B87" s="39">
        <v>9800</v>
      </c>
      <c r="C87" s="37" t="s">
        <v>66</v>
      </c>
      <c r="D87" s="10">
        <v>15510000</v>
      </c>
      <c r="E87" s="10">
        <v>1100000</v>
      </c>
      <c r="F87" s="10">
        <v>16610000</v>
      </c>
    </row>
    <row r="88" spans="1:6" ht="20.7" customHeight="1" x14ac:dyDescent="0.3">
      <c r="A88" s="35">
        <v>9900000000</v>
      </c>
      <c r="B88" s="58" t="s">
        <v>27</v>
      </c>
      <c r="C88" s="58"/>
      <c r="D88" s="10">
        <v>14610000</v>
      </c>
      <c r="E88" s="10">
        <v>800000</v>
      </c>
      <c r="F88" s="10">
        <v>15410000</v>
      </c>
    </row>
    <row r="89" spans="1:6" ht="20.7" customHeight="1" x14ac:dyDescent="0.3">
      <c r="A89" s="42"/>
      <c r="B89" s="58" t="s">
        <v>19</v>
      </c>
      <c r="C89" s="58"/>
      <c r="D89" s="2"/>
      <c r="E89" s="2"/>
      <c r="F89" s="2"/>
    </row>
    <row r="90" spans="1:6" ht="34.450000000000003" customHeight="1" x14ac:dyDescent="0.3">
      <c r="A90" s="65" t="s">
        <v>121</v>
      </c>
      <c r="B90" s="65"/>
      <c r="C90" s="65"/>
      <c r="D90" s="2">
        <v>6800000</v>
      </c>
      <c r="E90" s="2">
        <v>800000</v>
      </c>
      <c r="F90" s="2">
        <v>7600000</v>
      </c>
    </row>
    <row r="91" spans="1:6" ht="53.25" hidden="1" customHeight="1" x14ac:dyDescent="0.3">
      <c r="A91" s="67" t="s">
        <v>69</v>
      </c>
      <c r="B91" s="67"/>
      <c r="C91" s="67"/>
      <c r="D91" s="2">
        <v>600000</v>
      </c>
      <c r="E91" s="2"/>
      <c r="F91" s="2">
        <v>600000</v>
      </c>
    </row>
    <row r="92" spans="1:6" ht="54" hidden="1" customHeight="1" x14ac:dyDescent="0.3">
      <c r="A92" s="67" t="s">
        <v>76</v>
      </c>
      <c r="B92" s="67"/>
      <c r="C92" s="67"/>
      <c r="D92" s="2">
        <v>140000</v>
      </c>
      <c r="E92" s="2"/>
      <c r="F92" s="2">
        <v>140000</v>
      </c>
    </row>
    <row r="93" spans="1:6" ht="40.700000000000003" hidden="1" customHeight="1" x14ac:dyDescent="0.3">
      <c r="A93" s="67" t="s">
        <v>84</v>
      </c>
      <c r="B93" s="67"/>
      <c r="C93" s="67"/>
      <c r="D93" s="2">
        <v>500000</v>
      </c>
      <c r="E93" s="2"/>
      <c r="F93" s="2">
        <v>500000</v>
      </c>
    </row>
    <row r="94" spans="1:6" ht="40.700000000000003" hidden="1" customHeight="1" x14ac:dyDescent="0.3">
      <c r="A94" s="69" t="s">
        <v>110</v>
      </c>
      <c r="B94" s="70"/>
      <c r="C94" s="71"/>
      <c r="D94" s="2">
        <v>520000</v>
      </c>
      <c r="E94" s="2"/>
      <c r="F94" s="2">
        <v>520000</v>
      </c>
    </row>
    <row r="95" spans="1:6" ht="40.700000000000003" hidden="1" customHeight="1" x14ac:dyDescent="0.3">
      <c r="A95" s="67" t="s">
        <v>102</v>
      </c>
      <c r="B95" s="67"/>
      <c r="C95" s="67"/>
      <c r="D95" s="2">
        <v>300000</v>
      </c>
      <c r="E95" s="2"/>
      <c r="F95" s="2">
        <v>300000</v>
      </c>
    </row>
    <row r="96" spans="1:6" ht="45.25" hidden="1" customHeight="1" x14ac:dyDescent="0.3">
      <c r="A96" s="67" t="s">
        <v>81</v>
      </c>
      <c r="B96" s="67"/>
      <c r="C96" s="67"/>
      <c r="D96" s="2">
        <v>300000</v>
      </c>
      <c r="E96" s="2"/>
      <c r="F96" s="2">
        <v>300000</v>
      </c>
    </row>
    <row r="97" spans="1:6" ht="54.65" hidden="1" customHeight="1" x14ac:dyDescent="0.3">
      <c r="A97" s="67" t="s">
        <v>68</v>
      </c>
      <c r="B97" s="67"/>
      <c r="C97" s="67"/>
      <c r="D97" s="2">
        <v>250000</v>
      </c>
      <c r="E97" s="2"/>
      <c r="F97" s="2">
        <v>250000</v>
      </c>
    </row>
    <row r="98" spans="1:6" ht="50.9" hidden="1" customHeight="1" x14ac:dyDescent="0.3">
      <c r="A98" s="67" t="s">
        <v>85</v>
      </c>
      <c r="B98" s="67"/>
      <c r="C98" s="67"/>
      <c r="D98" s="2">
        <v>950000</v>
      </c>
      <c r="E98" s="2"/>
      <c r="F98" s="2">
        <v>950000</v>
      </c>
    </row>
    <row r="99" spans="1:6" ht="56.5" hidden="1" customHeight="1" x14ac:dyDescent="0.3">
      <c r="A99" s="67" t="s">
        <v>92</v>
      </c>
      <c r="B99" s="67"/>
      <c r="C99" s="67"/>
      <c r="D99" s="2">
        <v>400000</v>
      </c>
      <c r="E99" s="2"/>
      <c r="F99" s="2">
        <v>400000</v>
      </c>
    </row>
    <row r="100" spans="1:6" ht="39.450000000000003" hidden="1" customHeight="1" x14ac:dyDescent="0.3">
      <c r="A100" s="67" t="s">
        <v>93</v>
      </c>
      <c r="B100" s="67"/>
      <c r="C100" s="67"/>
      <c r="D100" s="2">
        <v>1000000</v>
      </c>
      <c r="E100" s="2"/>
      <c r="F100" s="2">
        <v>1000000</v>
      </c>
    </row>
    <row r="101" spans="1:6" ht="39.450000000000003" hidden="1" customHeight="1" x14ac:dyDescent="0.3">
      <c r="A101" s="69" t="s">
        <v>94</v>
      </c>
      <c r="B101" s="70"/>
      <c r="C101" s="71"/>
      <c r="D101" s="2">
        <v>500000</v>
      </c>
      <c r="E101" s="2"/>
      <c r="F101" s="2">
        <v>500000</v>
      </c>
    </row>
    <row r="102" spans="1:6" ht="47.6" hidden="1" customHeight="1" x14ac:dyDescent="0.3">
      <c r="A102" s="69" t="s">
        <v>99</v>
      </c>
      <c r="B102" s="70"/>
      <c r="C102" s="71"/>
      <c r="D102" s="2">
        <v>200000</v>
      </c>
      <c r="E102" s="2"/>
      <c r="F102" s="2">
        <v>200000</v>
      </c>
    </row>
    <row r="103" spans="1:6" ht="47.6" hidden="1" customHeight="1" x14ac:dyDescent="0.3">
      <c r="A103" s="69" t="s">
        <v>95</v>
      </c>
      <c r="B103" s="70"/>
      <c r="C103" s="71"/>
      <c r="D103" s="2">
        <v>310000</v>
      </c>
      <c r="E103" s="2"/>
      <c r="F103" s="2">
        <v>310000</v>
      </c>
    </row>
    <row r="104" spans="1:6" ht="47.6" hidden="1" customHeight="1" x14ac:dyDescent="0.3">
      <c r="A104" s="69" t="s">
        <v>96</v>
      </c>
      <c r="B104" s="70"/>
      <c r="C104" s="71"/>
      <c r="D104" s="2">
        <v>20000</v>
      </c>
      <c r="E104" s="2"/>
      <c r="F104" s="2">
        <v>20000</v>
      </c>
    </row>
    <row r="105" spans="1:6" ht="41.95" hidden="1" customHeight="1" x14ac:dyDescent="0.3">
      <c r="A105" s="69" t="s">
        <v>97</v>
      </c>
      <c r="B105" s="70"/>
      <c r="C105" s="71"/>
      <c r="D105" s="2">
        <v>20000</v>
      </c>
      <c r="E105" s="2"/>
      <c r="F105" s="2">
        <v>20000</v>
      </c>
    </row>
    <row r="106" spans="1:6" ht="35.700000000000003" hidden="1" customHeight="1" x14ac:dyDescent="0.3">
      <c r="A106" s="69" t="s">
        <v>108</v>
      </c>
      <c r="B106" s="70"/>
      <c r="C106" s="71"/>
      <c r="D106" s="2">
        <v>500000</v>
      </c>
      <c r="E106" s="2"/>
      <c r="F106" s="2">
        <v>500000</v>
      </c>
    </row>
    <row r="107" spans="1:6" ht="34.450000000000003" hidden="1" customHeight="1" x14ac:dyDescent="0.3">
      <c r="A107" s="69" t="s">
        <v>107</v>
      </c>
      <c r="B107" s="70"/>
      <c r="C107" s="71"/>
      <c r="D107" s="2">
        <v>500000</v>
      </c>
      <c r="E107" s="2"/>
      <c r="F107" s="2">
        <v>500000</v>
      </c>
    </row>
    <row r="108" spans="1:6" ht="34.450000000000003" hidden="1" customHeight="1" x14ac:dyDescent="0.3">
      <c r="A108" s="69" t="s">
        <v>109</v>
      </c>
      <c r="B108" s="70"/>
      <c r="C108" s="71"/>
      <c r="D108" s="2">
        <v>500000</v>
      </c>
      <c r="E108" s="2"/>
      <c r="F108" s="2">
        <v>500000</v>
      </c>
    </row>
    <row r="109" spans="1:6" ht="66.400000000000006" hidden="1" customHeight="1" x14ac:dyDescent="0.3">
      <c r="A109" s="69" t="s">
        <v>111</v>
      </c>
      <c r="B109" s="70"/>
      <c r="C109" s="71"/>
      <c r="D109" s="2">
        <v>300000</v>
      </c>
      <c r="E109" s="2"/>
      <c r="F109" s="2">
        <v>300000</v>
      </c>
    </row>
    <row r="110" spans="1:6" ht="50.1" customHeight="1" x14ac:dyDescent="0.3">
      <c r="A110" s="46" t="s">
        <v>67</v>
      </c>
      <c r="B110" s="39">
        <v>9800</v>
      </c>
      <c r="C110" s="37" t="s">
        <v>66</v>
      </c>
      <c r="D110" s="10">
        <v>900000</v>
      </c>
      <c r="E110" s="10">
        <v>300000</v>
      </c>
      <c r="F110" s="10">
        <v>1200000</v>
      </c>
    </row>
    <row r="111" spans="1:6" ht="20.7" customHeight="1" x14ac:dyDescent="0.3">
      <c r="A111" s="35">
        <v>9900000000</v>
      </c>
      <c r="B111" s="58" t="s">
        <v>27</v>
      </c>
      <c r="C111" s="58"/>
      <c r="D111" s="10">
        <v>900000</v>
      </c>
      <c r="E111" s="10">
        <v>300000</v>
      </c>
      <c r="F111" s="10">
        <v>1200000</v>
      </c>
    </row>
    <row r="112" spans="1:6" ht="19.75" customHeight="1" x14ac:dyDescent="0.3">
      <c r="A112" s="42"/>
      <c r="B112" s="58" t="s">
        <v>19</v>
      </c>
      <c r="C112" s="58"/>
      <c r="D112" s="2"/>
      <c r="E112" s="2"/>
      <c r="F112" s="2"/>
    </row>
    <row r="113" spans="1:9" ht="45.7" customHeight="1" x14ac:dyDescent="0.3">
      <c r="A113" s="65" t="s">
        <v>122</v>
      </c>
      <c r="B113" s="65"/>
      <c r="C113" s="65"/>
      <c r="D113" s="2"/>
      <c r="E113" s="2">
        <v>300000</v>
      </c>
      <c r="F113" s="2">
        <v>300000</v>
      </c>
    </row>
    <row r="114" spans="1:9" s="11" customFormat="1" ht="23.5" customHeight="1" x14ac:dyDescent="0.3">
      <c r="A114" s="39">
        <v>3719770</v>
      </c>
      <c r="B114" s="39">
        <v>9770</v>
      </c>
      <c r="C114" s="37" t="s">
        <v>30</v>
      </c>
      <c r="D114" s="10">
        <v>10903710</v>
      </c>
      <c r="E114" s="10">
        <v>0</v>
      </c>
      <c r="F114" s="10">
        <v>10903710</v>
      </c>
    </row>
    <row r="115" spans="1:9" ht="25.7" customHeight="1" x14ac:dyDescent="0.3">
      <c r="A115" s="39">
        <v>1810000000</v>
      </c>
      <c r="B115" s="57" t="s">
        <v>18</v>
      </c>
      <c r="C115" s="57"/>
      <c r="D115" s="10">
        <v>10053710</v>
      </c>
      <c r="E115" s="10">
        <v>0</v>
      </c>
      <c r="F115" s="10">
        <v>10053710</v>
      </c>
    </row>
    <row r="116" spans="1:9" ht="17.7" customHeight="1" x14ac:dyDescent="0.3">
      <c r="A116" s="53" t="s">
        <v>19</v>
      </c>
      <c r="B116" s="53"/>
      <c r="C116" s="53"/>
      <c r="D116" s="2">
        <v>0</v>
      </c>
      <c r="E116" s="2"/>
      <c r="F116" s="2">
        <v>0</v>
      </c>
    </row>
    <row r="117" spans="1:9" ht="47.45" hidden="1" customHeight="1" x14ac:dyDescent="0.3">
      <c r="A117" s="66" t="s">
        <v>70</v>
      </c>
      <c r="B117" s="66"/>
      <c r="C117" s="66"/>
      <c r="D117" s="2">
        <v>200000</v>
      </c>
      <c r="E117" s="2"/>
      <c r="F117" s="2">
        <v>200000</v>
      </c>
      <c r="G117" s="25"/>
      <c r="H117" s="25"/>
      <c r="I117" s="25"/>
    </row>
    <row r="118" spans="1:9" ht="34.450000000000003" hidden="1" customHeight="1" x14ac:dyDescent="0.3">
      <c r="A118" s="66" t="s">
        <v>75</v>
      </c>
      <c r="B118" s="66"/>
      <c r="C118" s="66"/>
      <c r="D118" s="2">
        <v>400000</v>
      </c>
      <c r="E118" s="2"/>
      <c r="F118" s="2">
        <v>400000</v>
      </c>
    </row>
    <row r="119" spans="1:9" ht="47.15" hidden="1" customHeight="1" x14ac:dyDescent="0.3">
      <c r="A119" s="65" t="s">
        <v>71</v>
      </c>
      <c r="B119" s="65"/>
      <c r="C119" s="65"/>
      <c r="D119" s="2">
        <v>0</v>
      </c>
      <c r="E119" s="2"/>
      <c r="F119" s="2">
        <v>0</v>
      </c>
    </row>
    <row r="120" spans="1:9" ht="47.45" hidden="1" customHeight="1" x14ac:dyDescent="0.3">
      <c r="A120" s="76" t="s">
        <v>113</v>
      </c>
      <c r="B120" s="77"/>
      <c r="C120" s="78"/>
      <c r="D120" s="2">
        <v>500000</v>
      </c>
      <c r="E120" s="2"/>
      <c r="F120" s="2">
        <v>500000</v>
      </c>
    </row>
    <row r="121" spans="1:9" ht="42.6" hidden="1" customHeight="1" x14ac:dyDescent="0.3">
      <c r="A121" s="65" t="s">
        <v>72</v>
      </c>
      <c r="B121" s="65"/>
      <c r="C121" s="65"/>
      <c r="D121" s="2">
        <v>400000</v>
      </c>
      <c r="E121" s="2"/>
      <c r="F121" s="2">
        <v>400000</v>
      </c>
    </row>
    <row r="122" spans="1:9" ht="48.7" hidden="1" customHeight="1" x14ac:dyDescent="0.3">
      <c r="A122" s="65" t="s">
        <v>73</v>
      </c>
      <c r="B122" s="65"/>
      <c r="C122" s="65"/>
      <c r="D122" s="2">
        <v>0</v>
      </c>
      <c r="E122" s="2"/>
      <c r="F122" s="2">
        <v>0</v>
      </c>
    </row>
    <row r="123" spans="1:9" ht="55.75" customHeight="1" x14ac:dyDescent="0.3">
      <c r="A123" s="65" t="s">
        <v>118</v>
      </c>
      <c r="B123" s="65"/>
      <c r="C123" s="65"/>
      <c r="D123" s="2">
        <v>3832000</v>
      </c>
      <c r="E123" s="2"/>
      <c r="F123" s="2">
        <v>3832000</v>
      </c>
    </row>
    <row r="124" spans="1:9" ht="50.9" customHeight="1" x14ac:dyDescent="0.3">
      <c r="A124" s="65" t="s">
        <v>119</v>
      </c>
      <c r="B124" s="65"/>
      <c r="C124" s="65"/>
      <c r="D124" s="2">
        <v>400000</v>
      </c>
      <c r="E124" s="2"/>
      <c r="F124" s="2">
        <v>400000</v>
      </c>
    </row>
    <row r="125" spans="1:9" ht="38.85" hidden="1" customHeight="1" x14ac:dyDescent="0.3">
      <c r="A125" s="65" t="s">
        <v>77</v>
      </c>
      <c r="B125" s="65"/>
      <c r="C125" s="65"/>
      <c r="D125" s="2">
        <v>100000</v>
      </c>
      <c r="E125" s="2"/>
      <c r="F125" s="2">
        <v>100000</v>
      </c>
    </row>
    <row r="126" spans="1:9" ht="47.45" hidden="1" customHeight="1" x14ac:dyDescent="0.3">
      <c r="A126" s="65" t="s">
        <v>74</v>
      </c>
      <c r="B126" s="65"/>
      <c r="C126" s="65"/>
      <c r="D126" s="2">
        <v>400000</v>
      </c>
      <c r="E126" s="2"/>
      <c r="F126" s="2">
        <v>400000</v>
      </c>
    </row>
    <row r="127" spans="1:9" ht="49.5" customHeight="1" x14ac:dyDescent="0.3">
      <c r="A127" s="65" t="s">
        <v>120</v>
      </c>
      <c r="B127" s="65"/>
      <c r="C127" s="65"/>
      <c r="D127" s="2">
        <v>1890000</v>
      </c>
      <c r="E127" s="2"/>
      <c r="F127" s="2">
        <v>1890000</v>
      </c>
    </row>
    <row r="128" spans="1:9" ht="33.200000000000003" hidden="1" customHeight="1" x14ac:dyDescent="0.3">
      <c r="A128" s="65" t="s">
        <v>78</v>
      </c>
      <c r="B128" s="65"/>
      <c r="C128" s="65"/>
      <c r="D128" s="2">
        <v>400000</v>
      </c>
      <c r="E128" s="2"/>
      <c r="F128" s="2">
        <v>400000</v>
      </c>
    </row>
    <row r="129" spans="1:6" ht="48.25" hidden="1" customHeight="1" x14ac:dyDescent="0.3">
      <c r="A129" s="65" t="s">
        <v>100</v>
      </c>
      <c r="B129" s="65"/>
      <c r="C129" s="65"/>
      <c r="D129" s="2">
        <v>0</v>
      </c>
      <c r="E129" s="2"/>
      <c r="F129" s="2">
        <v>0</v>
      </c>
    </row>
    <row r="130" spans="1:6" ht="40.4" hidden="1" customHeight="1" x14ac:dyDescent="0.3">
      <c r="A130" s="65" t="s">
        <v>41</v>
      </c>
      <c r="B130" s="65"/>
      <c r="C130" s="65"/>
      <c r="D130" s="2">
        <v>396960</v>
      </c>
      <c r="E130" s="2">
        <v>0</v>
      </c>
      <c r="F130" s="2">
        <v>396960</v>
      </c>
    </row>
    <row r="131" spans="1:6" ht="23.8" hidden="1" customHeight="1" x14ac:dyDescent="0.3">
      <c r="A131" s="50" t="s">
        <v>19</v>
      </c>
      <c r="B131" s="50"/>
      <c r="C131" s="50"/>
      <c r="D131" s="2"/>
      <c r="E131" s="2"/>
      <c r="F131" s="2"/>
    </row>
    <row r="132" spans="1:6" ht="41.95" hidden="1" customHeight="1" x14ac:dyDescent="0.3">
      <c r="A132" s="65" t="s">
        <v>61</v>
      </c>
      <c r="B132" s="65"/>
      <c r="C132" s="65"/>
      <c r="D132" s="2">
        <v>367600</v>
      </c>
      <c r="E132" s="2"/>
      <c r="F132" s="2">
        <v>367600</v>
      </c>
    </row>
    <row r="133" spans="1:6" ht="31.95" hidden="1" customHeight="1" x14ac:dyDescent="0.3">
      <c r="A133" s="65" t="s">
        <v>62</v>
      </c>
      <c r="B133" s="65"/>
      <c r="C133" s="65"/>
      <c r="D133" s="2">
        <v>29360</v>
      </c>
      <c r="E133" s="2"/>
      <c r="F133" s="2">
        <v>29360</v>
      </c>
    </row>
    <row r="134" spans="1:6" ht="33.200000000000003" hidden="1" customHeight="1" x14ac:dyDescent="0.3">
      <c r="A134" s="65" t="s">
        <v>98</v>
      </c>
      <c r="B134" s="65"/>
      <c r="C134" s="65"/>
      <c r="D134" s="2">
        <v>834750</v>
      </c>
      <c r="E134" s="2"/>
      <c r="F134" s="2">
        <v>834750</v>
      </c>
    </row>
    <row r="135" spans="1:6" ht="36.950000000000003" hidden="1" customHeight="1" x14ac:dyDescent="0.3">
      <c r="A135" s="76" t="s">
        <v>112</v>
      </c>
      <c r="B135" s="77"/>
      <c r="C135" s="78"/>
      <c r="D135" s="2">
        <v>300000</v>
      </c>
      <c r="E135" s="2"/>
      <c r="F135" s="2">
        <v>300000</v>
      </c>
    </row>
    <row r="136" spans="1:6" ht="21.45" hidden="1" customHeight="1" x14ac:dyDescent="0.3">
      <c r="A136" s="39">
        <v>1831720000</v>
      </c>
      <c r="B136" s="53" t="s">
        <v>40</v>
      </c>
      <c r="C136" s="53"/>
      <c r="D136" s="10">
        <v>800000</v>
      </c>
      <c r="E136" s="10">
        <v>0</v>
      </c>
      <c r="F136" s="10">
        <v>800000</v>
      </c>
    </row>
    <row r="137" spans="1:6" ht="22.55" hidden="1" customHeight="1" x14ac:dyDescent="0.3">
      <c r="A137" s="53" t="s">
        <v>19</v>
      </c>
      <c r="B137" s="53"/>
      <c r="C137" s="53"/>
      <c r="D137" s="2">
        <v>0</v>
      </c>
      <c r="E137" s="2"/>
      <c r="F137" s="2">
        <v>0</v>
      </c>
    </row>
    <row r="138" spans="1:6" ht="36.65" hidden="1" customHeight="1" x14ac:dyDescent="0.3">
      <c r="A138" s="65" t="s">
        <v>39</v>
      </c>
      <c r="B138" s="65"/>
      <c r="C138" s="65"/>
      <c r="D138" s="2">
        <v>300000</v>
      </c>
      <c r="E138" s="2"/>
      <c r="F138" s="2">
        <v>300000</v>
      </c>
    </row>
    <row r="139" spans="1:6" ht="25.2" hidden="1" customHeight="1" x14ac:dyDescent="0.3">
      <c r="A139" s="76" t="s">
        <v>103</v>
      </c>
      <c r="B139" s="77"/>
      <c r="C139" s="78"/>
      <c r="D139" s="2">
        <v>500000</v>
      </c>
      <c r="E139" s="2"/>
      <c r="F139" s="2">
        <v>500000</v>
      </c>
    </row>
    <row r="140" spans="1:6" ht="36.65" hidden="1" customHeight="1" x14ac:dyDescent="0.3">
      <c r="A140" s="37">
        <v>1853100000</v>
      </c>
      <c r="B140" s="57" t="s">
        <v>89</v>
      </c>
      <c r="C140" s="57"/>
      <c r="D140" s="10">
        <v>50000</v>
      </c>
      <c r="E140" s="10">
        <v>0</v>
      </c>
      <c r="F140" s="10">
        <v>50000</v>
      </c>
    </row>
    <row r="141" spans="1:6" ht="18.8" hidden="1" customHeight="1" x14ac:dyDescent="0.3">
      <c r="A141" s="57" t="s">
        <v>19</v>
      </c>
      <c r="B141" s="57"/>
      <c r="C141" s="57"/>
      <c r="D141" s="2"/>
      <c r="E141" s="2"/>
      <c r="F141" s="2"/>
    </row>
    <row r="142" spans="1:6" ht="34.450000000000003" hidden="1" customHeight="1" x14ac:dyDescent="0.3">
      <c r="A142" s="65" t="s">
        <v>101</v>
      </c>
      <c r="B142" s="65"/>
      <c r="C142" s="65"/>
      <c r="D142" s="2">
        <v>50000</v>
      </c>
      <c r="E142" s="2"/>
      <c r="F142" s="2">
        <v>50000</v>
      </c>
    </row>
    <row r="143" spans="1:6" ht="20.05" hidden="1" customHeight="1" x14ac:dyDescent="0.3">
      <c r="A143" s="63" t="s">
        <v>15</v>
      </c>
      <c r="B143" s="64"/>
      <c r="C143" s="64"/>
      <c r="D143" s="20"/>
      <c r="E143" s="13"/>
      <c r="F143" s="20"/>
    </row>
    <row r="144" spans="1:6" ht="47.45" hidden="1" customHeight="1" x14ac:dyDescent="0.3">
      <c r="A144" s="38"/>
      <c r="B144" s="31"/>
      <c r="C144" s="47"/>
      <c r="D144" s="15"/>
      <c r="E144" s="15"/>
      <c r="F144" s="15"/>
    </row>
    <row r="145" spans="1:6" s="11" customFormat="1" ht="19.75" customHeight="1" x14ac:dyDescent="0.3">
      <c r="A145" s="48" t="s">
        <v>16</v>
      </c>
      <c r="B145" s="48" t="s">
        <v>16</v>
      </c>
      <c r="C145" s="49" t="s">
        <v>6</v>
      </c>
      <c r="D145" s="10">
        <v>63286210</v>
      </c>
      <c r="E145" s="10">
        <v>1100000</v>
      </c>
      <c r="F145" s="10">
        <v>64386210</v>
      </c>
    </row>
    <row r="146" spans="1:6" s="11" customFormat="1" ht="18.2" customHeight="1" x14ac:dyDescent="0.3">
      <c r="A146" s="48" t="s">
        <v>16</v>
      </c>
      <c r="B146" s="48" t="s">
        <v>16</v>
      </c>
      <c r="C146" s="49" t="s">
        <v>7</v>
      </c>
      <c r="D146" s="10">
        <v>63286210</v>
      </c>
      <c r="E146" s="10">
        <v>1100000</v>
      </c>
      <c r="F146" s="10">
        <v>64386210</v>
      </c>
    </row>
    <row r="147" spans="1:6" s="11" customFormat="1" ht="17.7" customHeight="1" x14ac:dyDescent="0.3">
      <c r="A147" s="48" t="s">
        <v>16</v>
      </c>
      <c r="B147" s="48" t="s">
        <v>16</v>
      </c>
      <c r="C147" s="49" t="s">
        <v>8</v>
      </c>
      <c r="D147" s="10">
        <v>0</v>
      </c>
      <c r="E147" s="10">
        <v>0</v>
      </c>
      <c r="F147" s="10">
        <v>0</v>
      </c>
    </row>
    <row r="148" spans="1:6" ht="16.899999999999999" customHeight="1" x14ac:dyDescent="0.3">
      <c r="A148" s="7"/>
      <c r="B148" s="13"/>
      <c r="C148" s="13"/>
    </row>
    <row r="149" spans="1:6" ht="20.05" customHeight="1" x14ac:dyDescent="0.3">
      <c r="B149" s="3"/>
      <c r="C149" s="1"/>
    </row>
    <row r="150" spans="1:6" ht="31.3" customHeight="1" x14ac:dyDescent="0.3">
      <c r="A150" s="74" t="s">
        <v>64</v>
      </c>
      <c r="B150" s="74"/>
      <c r="D150" s="18" t="s">
        <v>63</v>
      </c>
    </row>
  </sheetData>
  <mergeCells count="134">
    <mergeCell ref="E1:F1"/>
    <mergeCell ref="A120:C120"/>
    <mergeCell ref="B17:C17"/>
    <mergeCell ref="B22:C22"/>
    <mergeCell ref="B23:C23"/>
    <mergeCell ref="B30:C30"/>
    <mergeCell ref="A109:C109"/>
    <mergeCell ref="A69:C69"/>
    <mergeCell ref="A108:C108"/>
    <mergeCell ref="B65:C65"/>
    <mergeCell ref="A62:C62"/>
    <mergeCell ref="B70:C70"/>
    <mergeCell ref="B31:C31"/>
    <mergeCell ref="A91:C91"/>
    <mergeCell ref="A44:C44"/>
    <mergeCell ref="B36:C36"/>
    <mergeCell ref="B37:C37"/>
    <mergeCell ref="B73:C73"/>
    <mergeCell ref="B67:C67"/>
    <mergeCell ref="B68:C68"/>
    <mergeCell ref="B61:C61"/>
    <mergeCell ref="B14:C14"/>
    <mergeCell ref="B15:C15"/>
    <mergeCell ref="B24:C24"/>
    <mergeCell ref="A94:C94"/>
    <mergeCell ref="A106:C106"/>
    <mergeCell ref="B74:C74"/>
    <mergeCell ref="B75:C75"/>
    <mergeCell ref="A52:C52"/>
    <mergeCell ref="B25:C25"/>
    <mergeCell ref="B16:C16"/>
    <mergeCell ref="A3:F3"/>
    <mergeCell ref="A4:F4"/>
    <mergeCell ref="A5:F5"/>
    <mergeCell ref="B21:C21"/>
    <mergeCell ref="B7:C7"/>
    <mergeCell ref="B8:C8"/>
    <mergeCell ref="B10:C10"/>
    <mergeCell ref="B11:C11"/>
    <mergeCell ref="B18:C18"/>
    <mergeCell ref="B19:C19"/>
    <mergeCell ref="A90:C90"/>
    <mergeCell ref="A92:C92"/>
    <mergeCell ref="A93:C93"/>
    <mergeCell ref="B26:C26"/>
    <mergeCell ref="B27:C27"/>
    <mergeCell ref="B28:C28"/>
    <mergeCell ref="A9:F9"/>
    <mergeCell ref="A96:C96"/>
    <mergeCell ref="A98:C98"/>
    <mergeCell ref="A99:C99"/>
    <mergeCell ref="A100:C100"/>
    <mergeCell ref="A107:C107"/>
    <mergeCell ref="A101:C101"/>
    <mergeCell ref="A102:C102"/>
    <mergeCell ref="A103:C103"/>
    <mergeCell ref="A104:C104"/>
    <mergeCell ref="A131:C131"/>
    <mergeCell ref="A150:B150"/>
    <mergeCell ref="A137:C137"/>
    <mergeCell ref="A133:C133"/>
    <mergeCell ref="A138:C138"/>
    <mergeCell ref="B136:C136"/>
    <mergeCell ref="B59:C59"/>
    <mergeCell ref="B77:C77"/>
    <mergeCell ref="A122:C122"/>
    <mergeCell ref="A117:C117"/>
    <mergeCell ref="A119:C119"/>
    <mergeCell ref="A121:C121"/>
    <mergeCell ref="A116:C116"/>
    <mergeCell ref="A135:C135"/>
    <mergeCell ref="A139:C139"/>
    <mergeCell ref="B140:C140"/>
    <mergeCell ref="A141:C141"/>
    <mergeCell ref="A142:C142"/>
    <mergeCell ref="A95:C95"/>
    <mergeCell ref="A113:C113"/>
    <mergeCell ref="B89:C89"/>
    <mergeCell ref="A132:C132"/>
    <mergeCell ref="B111:C111"/>
    <mergeCell ref="B112:C112"/>
    <mergeCell ref="A143:C143"/>
    <mergeCell ref="A134:C134"/>
    <mergeCell ref="A50:C50"/>
    <mergeCell ref="A130:C130"/>
    <mergeCell ref="A124:C124"/>
    <mergeCell ref="A126:C126"/>
    <mergeCell ref="A127:C127"/>
    <mergeCell ref="B72:C72"/>
    <mergeCell ref="A129:C129"/>
    <mergeCell ref="A118:C118"/>
    <mergeCell ref="A97:C97"/>
    <mergeCell ref="A123:C123"/>
    <mergeCell ref="A128:C128"/>
    <mergeCell ref="A125:C125"/>
    <mergeCell ref="B78:C78"/>
    <mergeCell ref="B88:C88"/>
    <mergeCell ref="B115:C115"/>
    <mergeCell ref="A105:C105"/>
    <mergeCell ref="B86:C86"/>
    <mergeCell ref="B54:C54"/>
    <mergeCell ref="A58:C58"/>
    <mergeCell ref="A71:F71"/>
    <mergeCell ref="A80:F80"/>
    <mergeCell ref="B63:C63"/>
    <mergeCell ref="B12:C12"/>
    <mergeCell ref="A35:C35"/>
    <mergeCell ref="B33:C33"/>
    <mergeCell ref="B34:C34"/>
    <mergeCell ref="B20:C20"/>
    <mergeCell ref="A55:C55"/>
    <mergeCell ref="B53:C53"/>
    <mergeCell ref="B29:C29"/>
    <mergeCell ref="A32:C32"/>
    <mergeCell ref="B13:C13"/>
    <mergeCell ref="A49:C49"/>
    <mergeCell ref="A51:C51"/>
    <mergeCell ref="A64:C64"/>
    <mergeCell ref="A84:F84"/>
    <mergeCell ref="B76:C76"/>
    <mergeCell ref="B66:C66"/>
    <mergeCell ref="B38:C38"/>
    <mergeCell ref="A39:C39"/>
    <mergeCell ref="A46:C46"/>
    <mergeCell ref="A47:C47"/>
    <mergeCell ref="A48:C48"/>
    <mergeCell ref="A45:C45"/>
    <mergeCell ref="A40:C40"/>
    <mergeCell ref="B41:C41"/>
    <mergeCell ref="B42:C42"/>
    <mergeCell ref="B43:C43"/>
    <mergeCell ref="B56:C56"/>
    <mergeCell ref="A57:C57"/>
    <mergeCell ref="B60:C60"/>
  </mergeCells>
  <printOptions horizontalCentered="1"/>
  <pageMargins left="0.70866141732283472" right="0" top="0.15748031496062992" bottom="0.15748031496062992" header="0" footer="0"/>
  <pageSetup paperSize="9" scale="67" orientation="portrait" r:id="rId1"/>
  <rowBreaks count="1" manualBreakCount="1"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5</vt:lpstr>
      <vt:lpstr>'Додаток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2026-08-13T07:02:04Z</dcterms:modified>
</cp:coreProperties>
</file>